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xhhs-my.sharepoint.com/personal/ilza_garcia_dshs_texas_gov/Documents/Desktop/Drupal Edits/TNAC/Supplemental Materials 2/"/>
    </mc:Choice>
  </mc:AlternateContent>
  <xr:revisionPtr revIDLastSave="0" documentId="8_{00720E2F-8571-45A1-B204-F9B7D2FE3FBC}" xr6:coauthVersionLast="47" xr6:coauthVersionMax="47" xr10:uidLastSave="{00000000-0000-0000-0000-000000000000}"/>
  <bookViews>
    <workbookView xWindow="-120" yWindow="-120" windowWidth="29040" windowHeight="15720" xr2:uid="{00000000-000D-0000-FFFF-FFFF00000000}"/>
  </bookViews>
  <sheets>
    <sheet name="Master Data Extraction" sheetId="1" r:id="rId1"/>
  </sheets>
  <definedNames>
    <definedName name="_xlnm._FilterDatabase" localSheetId="0" hidden="1">'Master Data Extraction'!$D$2:$AS$75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0" i="1" l="1"/>
  <c r="U19" i="1"/>
  <c r="U17" i="1"/>
  <c r="U16" i="1"/>
  <c r="U15" i="1"/>
  <c r="U11" i="1"/>
  <c r="U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tc={1FD6ADC3-6DE8-4CD1-8C84-F2E77FEC2DD2}</author>
    <author>tc={12184333-7152-4C8E-A0CC-10855AF14E06}</author>
  </authors>
  <commentList>
    <comment ref="O2" authorId="0" shapeId="0" xr:uid="{1FD6ADC3-6DE8-4CD1-8C84-F2E77FEC2DD2}">
      <text>
        <t>[Threaded comment]
Your version of Excel allows you to read this threaded comment; however, any edits to it will get removed if the file is opened in a newer version of Excel. Learn more: https://go.microsoft.com/fwlink/?linkid=870924
Comment:
    Clarify how it is measured (FFQ, dietary recalls, etc), how its classified (NOVA?), and if its % grams, % kcals, etc</t>
      </text>
    </comment>
    <comment ref="AO2" authorId="1" shapeId="0" xr:uid="{12184333-7152-4C8E-A0CC-10855AF14E06}">
      <text>
        <t xml:space="preserve">[Threaded comment]
Your version of Excel allows you to read this threaded comment; however, any edits to it will get removed if the file is opened in a newer version of Excel. Learn more: https://go.microsoft.com/fwlink/?linkid=870924
Comment:
    Positive if Question 1-5 are yes, Negative if more than half questions 1-10 are no, neutral if don't meet criteria for positive or negative </t>
      </text>
    </comment>
  </commentList>
</comments>
</file>

<file path=xl/sharedStrings.xml><?xml version="1.0" encoding="utf-8"?>
<sst xmlns="http://schemas.openxmlformats.org/spreadsheetml/2006/main" count="760" uniqueCount="426">
  <si>
    <t>PURPOSE &amp; CRITERIA</t>
  </si>
  <si>
    <t>STUDY PROTOCOL</t>
  </si>
  <si>
    <t>VARIABLES</t>
  </si>
  <si>
    <t>SAMPLE DESCRIPTION</t>
  </si>
  <si>
    <t>RESULTS &amp; CONCLUSIONS</t>
  </si>
  <si>
    <t>QUALITY CHECKLIST (Yes / No / Unclear / NA)</t>
  </si>
  <si>
    <t>EVIDENCE GRADE</t>
  </si>
  <si>
    <t>WORKFLOW TRACKING</t>
  </si>
  <si>
    <t>First Author
(Last, Initial)</t>
  </si>
  <si>
    <t>Year</t>
  </si>
  <si>
    <t>Full Citation</t>
  </si>
  <si>
    <t>Document Source
(UPF / Min Processed)</t>
  </si>
  <si>
    <t>Study Design</t>
  </si>
  <si>
    <t>Primary Outcome
(Metabolic Topic)</t>
  </si>
  <si>
    <t>Secondary Outcome
(Metabolic Topic)</t>
  </si>
  <si>
    <t>Research Purpose</t>
  </si>
  <si>
    <t>Inclusion Criteria</t>
  </si>
  <si>
    <t>Exclusion Criteria</t>
  </si>
  <si>
    <t>Recruitment</t>
  </si>
  <si>
    <t>Blinding</t>
  </si>
  <si>
    <t>Intervention / Exposure
Description</t>
  </si>
  <si>
    <t>Statistical Analysis
Approach</t>
  </si>
  <si>
    <t xml:space="preserve">UPF/ MPF Methodolgy* </t>
  </si>
  <si>
    <t>Dependent Variables</t>
  </si>
  <si>
    <t>Independent Variables +  how measured (self report vs. clinical)</t>
  </si>
  <si>
    <t>Control Variables
(Confounders)</t>
  </si>
  <si>
    <t>Timing of Measurements</t>
  </si>
  <si>
    <t>Sample Size</t>
  </si>
  <si>
    <t>Males</t>
  </si>
  <si>
    <t>Females</t>
  </si>
  <si>
    <t>Age Range and Mean</t>
  </si>
  <si>
    <t>Race / Ethnicity</t>
  </si>
  <si>
    <t>Location</t>
  </si>
  <si>
    <t>Primary Findings (first sentence of the conclusion)</t>
  </si>
  <si>
    <t xml:space="preserve">Other Findings (other sentences in the first paragraph of the conclusion) </t>
  </si>
  <si>
    <t xml:space="preserve">Conclusions (their conclusion, copy and paste) </t>
  </si>
  <si>
    <t>Limitations (bullet what they spell out and astrick if it is a limitation you think)</t>
  </si>
  <si>
    <t>Funding Source</t>
  </si>
  <si>
    <t>Q1: Research question
clearly stated?</t>
  </si>
  <si>
    <t>Q2: Selection free
from bias?</t>
  </si>
  <si>
    <t>Q3: Study groups
comparable?</t>
  </si>
  <si>
    <t>Q4: Withdrawals
described?</t>
  </si>
  <si>
    <t>Q5: Exposures/interventions
described in detail?</t>
  </si>
  <si>
    <t>Q6: Blinding
used?</t>
  </si>
  <si>
    <t>Q7: Outcomes defined,
measures valid?</t>
  </si>
  <si>
    <t>Q8: Statistical analysis
appropriate?</t>
  </si>
  <si>
    <t>Q9: Conclusions supported
by results?</t>
  </si>
  <si>
    <t>Q10: Bias from
funding unlikely?</t>
  </si>
  <si>
    <t>Quality Rating
(+, -, Neutral)</t>
  </si>
  <si>
    <t>Evidence Grade
(I-V)</t>
  </si>
  <si>
    <t>Grading Rationale</t>
  </si>
  <si>
    <t>Reviewer Assigned</t>
  </si>
  <si>
    <t>Status</t>
  </si>
  <si>
    <t>Ho, F</t>
  </si>
  <si>
    <t>Ho FF, Gao YY, Chen Y, et al. Association of Healthy Lifestyle Behaviours With Incident Inflammatory Bowel Disease: A Population-Based Prospective Cohort Study. Aliment Pharmacol Ther. 2025;61(9):1519-1531.</t>
  </si>
  <si>
    <t>Min Processed</t>
  </si>
  <si>
    <t>Prospective cohort</t>
  </si>
  <si>
    <t>Incidence of Inflammatory Bowel Disease via ICD-10 codes</t>
  </si>
  <si>
    <t>Individual incidences of Crohn's disease (CD) and ulcerative colitis (UC)</t>
  </si>
  <si>
    <t xml:space="preserve">To evaluate the combined association between heathy lifestyle behaviors  and IBD incidence </t>
  </si>
  <si>
    <t>Participants who completed a minimum of two 24-h dietary recall questionnaires (n = 126,841), which included assessments of alcohol intake as well, were eligible to be included in the present study</t>
  </si>
  <si>
    <t>Participants reporting unrealistic energy intake (outside the range of 800–5000 kcal/ day for men and 500–4000 kcal/day for women; n = 200) and participants with missing data on any of the five lifestyle behaviours (physical activity, n = 17,900; smoking, n = 170; sleep, n = 266) or key covariates (ethnicity, n = 286; urban or rural location, n = 1147) were excluded. Furthermore, individuals with prevalent unspecified IBD (n = 38), CD (n = 376), and UC (n = 743) at baseline were excluded.</t>
  </si>
  <si>
    <t>Data from the United Kingdom Biobank. From 2006 to 2010, 502,492 participants aged 37-73 years were recruited by sending invitation letters to their homes.</t>
  </si>
  <si>
    <t>N/A</t>
  </si>
  <si>
    <t>Adoption of five healthy lifestyle behaviours: never smoking, optimal sleep, high level of vigorous physical activity, high dietary quality and moderate alcohol intake</t>
  </si>
  <si>
    <t>Descriptive statistics and adjusted hazard ratios (HR) and 95% confidence intervals (CI) for associations.</t>
  </si>
  <si>
    <t>The UK Biobank compiled data mapped to ICD-10 codes from various sources, including primary care data, hospital inpatient data, death register records and self-reported medical conditions</t>
  </si>
  <si>
    <t>Outcomes. Incidence of IBD; CD and UC</t>
  </si>
  <si>
    <t>Exposure. five healthy lifestyle behaviours: never smoking, optimal sleep, high level of vigorous physical activity, high dietary quality and moderate alcohol intake. Dietary information was collected using the five rounds of Oxford WebQ, a web-based 24-h dietary recall questionnaire. Evaluation of dietary quality was performed by assessing compliance with the Dietary Approaches to Stop Hypertension (DASH) diet, a nutrient-dense dietary pattern associated with a reduced risk of IBD</t>
  </si>
  <si>
    <t>Sociodemographic factors (age, sex, ethnicity, body mass index, waist to hip ratio, education, civil status, household income, Townsend deprivation index, geographic location and urban or rural location) and medical factors (oral contraceptive use, hormone replacement therapy use, regular use of non-steroidal anti-inflammatory drugs, proton pump inhibitors, and antibiotics, appendicectomy, C-reactive protein, Charlson Comorbidity Index, family history of IBD and genetic risk).</t>
  </si>
  <si>
    <t>From 2006 to 2010 and followed up to 2022.</t>
  </si>
  <si>
    <t>105,715 participants residing in the United Kingdom</t>
  </si>
  <si>
    <t>40 - 70
Mean age 56.0 years</t>
  </si>
  <si>
    <t>Mostly white people</t>
  </si>
  <si>
    <t>UK Biobank</t>
  </si>
  <si>
    <t>This study presents empirical evidence demonstrating a significant association between adherence to an increased number of healthy lifestyle behaviours, including never smoking, optimal sleep, high level of physical activity, high dietary quality and moderate alcohol intake, and a reduced risk of developing subsequent IBD in the middle-aged and elder population.
The multivariable adjusted HRs (95% CI) associated with having 1, 2 and 3–5 healthy lifestyle behaviours for IBD incidence compared with those with none of these behaviours were 0.75 (0.59–0.97), 0.72 (0.56–0.92), and 0.50 (0.37–0.68), respectively (p for trend &lt; 0.001). Findings for CD and UC were similar. Never smoking exhibited significant independent inverse associations with the overall incidence of IBD (HR 0.70, 95% CI 0.58–0.83, p &lt; 0.001) and the incidence of UC (HR 0.58, 95% CI 0.48–0.72, p &lt; 0.001).</t>
  </si>
  <si>
    <t>While exhibiting single lifestyle behaviours may be insufficient for lowering the risk of developing IBD, the joint effects of combined healthy lifestyle behaviours provide substantial protection against IBD. These findings strongly indicate that lifestyle modifications should be regarded as crucial primary prevention strategies for IBD. In order to validate our observations more comprehensively, it is imperative that future research endeavours repeat the investigation among different populations.</t>
  </si>
  <si>
    <t>This study presents empirical evidence demonstrating a significant association between adherence to an increased number of healthy lifestyle behaviours, including never smoking, optimal sleep, high level of physical activity, high dietary quality and moderate alcohol intake, and a reduced risk of developing subsequent IBD in the middle-aged and elder population. While exhibiting single lifestyle behaviours may be insufficient for lowering the risk of developing IBD, the joint effects of combined healthy lifestyle behaviours provide substantial protection against IBD. These findings strongly indicate that lifestyle modifications should be regarded as crucial primary prevention strategies for IBD. In order to validate our observations more comprehensively, it is imperative that future research end</t>
  </si>
  <si>
    <t>*Utilization of self-reported data to assess lifestyle behaviours may evoke apprehension regarding data accuracy
*Fluctuations or changes in lifestyle behaviours within participants (i.e., measurement error) during the follow-up period might affect the association estimation
*Researchers did not review the IBD cases identified to evaluate the accuracy of the diagnosis, so the incidence of IBD might be underestimated or overestimated.
*Due to data availability, the subtype of IBD unclassified was not included in the analyses.
*Researchers did not apply a negative control in the current study to detect confounding and bias.
*The UK Biobank cohort exclusively encompasses individuals of middle-aged and elderly demographics residing in the United Kingdom, with a majority of white people</t>
  </si>
  <si>
    <t>National Key R&amp;D Program of China (2020YFC2008601) and National Natural Science Foundation of China (81973709).</t>
  </si>
  <si>
    <t>Yes</t>
  </si>
  <si>
    <t>NA</t>
  </si>
  <si>
    <t>Neutral</t>
  </si>
  <si>
    <t>II</t>
  </si>
  <si>
    <t>While limited in quantity as a single observational study (Level III), the evidence is upgraded due to the rigorous prospective cohort design, massive sample size (N &gt; 105,000), and a highly significant, large-magnitude dose-response effect (HR 0.50 for 3-5 healthy behaviors; p for trend &lt;0.001) (Level I). The final grade is capped at Level II primarily due to minor generalizability concerns regarding the UK Biobank demographic.</t>
  </si>
  <si>
    <t>Lorena Macias-Navarro</t>
  </si>
  <si>
    <t>Complete</t>
  </si>
  <si>
    <t>Ho FF, Sun H, Zheng H, et al. Association of healthy lifestyle behaviours with incident irritable bowel syndrome: a large population-based prospective cohort study. Gut. 2024.</t>
  </si>
  <si>
    <t>Incidence of Irritable Bowel Syndrome</t>
  </si>
  <si>
    <t xml:space="preserve">To evaluate the combined association between heathy lifestyle behaviors  and IBS incidence </t>
  </si>
  <si>
    <t>Participants who completed at least two 24-hour dietary recall questionnaires (n=1 26 841, including alcohol intake assessment) from the whole cohort.</t>
  </si>
  <si>
    <t>Participants reporting unrealistic energy intake (outside the range of 800–5000 kcal/day for men and 500–4000 kcal/day for women, n=200),19 participants who were missing data on any of the five lifestyle behaviours (physical activity, n=17 900; smoking, n=170; sleeping, n=266) or key covariates (employment status, n=131; family history of IBS, n=41 020) and participants with prevalent IBS at baseline (n=2886) were excluded</t>
  </si>
  <si>
    <t>Data from the United Kingdom Biobank. From 2006 to 2010, 502,492 participants aged 37-73 years were recruited by sending invitation letters to their homes and followed up to 2022.</t>
  </si>
  <si>
    <t>The UK Biobank summarized the dates of the first occurrences of a range of health-related outcomes mapped to ICD-10 codes from various sources, including primary care data, hospital inpatient data, death register records and self-reported medical conditions</t>
  </si>
  <si>
    <t>Outcome: Incidence of IBS</t>
  </si>
  <si>
    <t>Sociodemographic factors (age, sex, body mass index (BMI), geographic location, marital status and employment status) and medical factors (depression, anxiety, back pain or joint pain, headaches, osteoporosis, asthma, gastrointestinal infection, endometriosis, ectopic pregnancy and family history of IBS)</t>
  </si>
  <si>
    <t>64 268 participants residing in the United Kingdom</t>
  </si>
  <si>
    <t>40 - 70
Mean age 55.9 years</t>
  </si>
  <si>
    <t>This study provides evidence that adherence to a higher number of healthy lifestyle behaviours—never smoking, optimal sleep, high level of physical activity, high dietary quality and moderate alcohol intake—is significantly associated with a lower risk of subsequent IBS incidence.</t>
  </si>
  <si>
    <t>These findings suggest that lifestyle modifications should be considered as key primary prevention strategies for IBS. Future research with repeated measurements of lifestyle factors is required to further verify our observations.</t>
  </si>
  <si>
    <t>This study provides evidence that adherence to a higher number of healthy lifestyle behaviours—never smoking, optimal sleep, high level of physical activity, high dietary quality and moderate alcohol intake—is significantly associated with a lower risk of subsequent IBS incidence. These findings suggest that lifestyle modifications should be considered as key primary prevention strategies for IBS. Future research with repeated measurements of lifes</t>
  </si>
  <si>
    <t>* Only participants who completed at least two dietary questionnaires were included in the study
*A large portion of participants was excluded owing to missing data on the family history of IBS (n=41 020)
*The use of self-reported data on lifestyle behaviours might raise concerns about data accuracy.
*Participants whose IBS diagnosis was made solely based on self-report data were more likely employed and less likely to have back pain or joint pain and headaches than participants whose IBS diagnosis was retrieved from a trustworthy data source (ie, primary care data, hospital inpatient or death register records), with no significant differences found in other characteristics
*Researchers only used ICD-10 code K58 to identify the outcome of incident IBS, and the symptom-based diagnostic criteria of Rome III were not applied.
*The confounding effect of baseline gastrointestinal infection was eliminated when estimating the effects of healthy lifestyle behaviours on the risk of developing IBS, but subsequent infections were not adjusted, and this might remain a confounder in our analysis
*Lack of consideration for changes in healthy lifestyle behaviours during the follow-up period</t>
  </si>
  <si>
    <t>National Key R&amp;D Program of China (No. 2020YFC2008601) and National Natural Science Foundation of China (No. 81973709).</t>
  </si>
  <si>
    <t>Single observational cohort (Quantity III), but upgraded due to robust prospective design, massive sample size (N=64,268), and a highly significant dose-response effect (HR 0.58 for 3-5 behaviors) (Quality/Impact I). Capped at Level II due to minor generalizability concerns (UK Biobank demographics) and potential misclassification bias regarding functional IBS diagnostic codes.</t>
  </si>
  <si>
    <t>Ho FF, Wang BH, Gao YY, et al. Protective Association of Healthy Lifestyle Behaviors With Incident Functional Constipation: A Population-Based Prospective Cohort Study. Am J Gastroenterol. 2025.</t>
  </si>
  <si>
    <t>Incidence of Functional Constipation</t>
  </si>
  <si>
    <t>To evaluate the combined association between healthy lifestyle behaviors and functional constipation incidence.</t>
  </si>
  <si>
    <t>Participants were eligible for inclusion if they completed at least two 24-hour dietary recall questionnaires (n 5 126,841), which also included assessments of alcohol intake.</t>
  </si>
  <si>
    <t>Participants reporting implausible energy intake (outside the range of 800–5,000 kcal/d for men and 500–4,000 kcal/d for women; n = 200); (ii) participants with missing data on any of the 5 lifestyle behaviors—physical activity (n = 17,900), smoking (n = 170), and sleep (n = 266)—or key covariates such as age (n = 0) and sex (n = 0); and ( iii). participants with prevalent FC (n = 848) at baseline.</t>
  </si>
  <si>
    <t>Data from 502,492 participants aged 37–73 of the UK Biobank study between 2006 and 2010.</t>
  </si>
  <si>
    <t>The UK Biobank integrated data mapped to the ICD-10 codes from hospital inpatient data</t>
  </si>
  <si>
    <t>Outcome: Incidence of functional constipation</t>
  </si>
  <si>
    <t>Sociodemographic factors, including age, sex, body mass index, education level, employment status, and civil status.</t>
  </si>
  <si>
    <t>From 2006 to 2010.</t>
  </si>
  <si>
    <t>107,457 participants residing in the United Kingdom</t>
  </si>
  <si>
    <t>Mean age 56 years</t>
  </si>
  <si>
    <t>This study provides empirical evidence highlighting a significant association between adhering to more healthy lifestyle behaviors—which encompass never smoking, optimal sleep, high level of physical activity, high dietary quality, and moderate alcohol intake—and a diminished risk of developing subsequent FC within the middle-aged and elderly demographic.</t>
  </si>
  <si>
    <t>Although the observed association is not causal, it underscores the critical importance of considering lifestyle modifications as pivotal primary prevention strategies for FC. To bolster the comprehensiveness of our findings, it is necessary that forthcoming research initiatives replicate our investigation across diverse populations.</t>
  </si>
  <si>
    <t>This study provides empirical evidence highlighting a significant association between adhering to more healthy lifestyle behaviors—which encompass never smoking, optimal sleep, high level of physical activity, high dietary quality, and moderate alcohol intake—and a diminished risk of developing subsequent FC within the middle-aged and elderly demographic. Although the observed association is not causal, it underscores the critical importance of considering lifestyle modifications as pivotal primary prevention strategies for FC. To bolster the comprehensiveness of our findings, it is necessary that forthcoming research initiatives replicate our investigation across diverse populations.</t>
  </si>
  <si>
    <t>*Lifestyle behaviors relied on self-reported data
*A high number of participants were excluded due to missing lifestyle data
*Defining healthy standards for physical activity and diet quality based on relative rankings within the cohort—such as classifying the highest 50% for vigorous physical activity and the highest quartile for overall DASH diet score as healthy—may limit the generalizability of our results
*Ascertainment of lifestyle behaviors was based on the baseline assessments conducted in 2006–2010 only
*Major concern about potential outcome misclassification bias in our study. According to ICD-10-Clinical Modification (52), FC is specifically coded as K59.04, a subcategory under K59.0 Constipation
*The study may be subject to residual confounding due to potential omission of relevant covariates during the confounder selection process.</t>
  </si>
  <si>
    <t>National Natural Science Foundation of China (No. 82473718)</t>
  </si>
  <si>
    <t>The evidence from this study is graded as Level II (Fair). It is a highly powered prospective cohort (N=107,457) that demonstrates a strong and significant clinical benefit, showing a 40% risk reduction for functional constipation among those with the healthiest lifestyles. The "Fair" grade reflects these major strengths, balanced against minor concerns regarding the generalizability of the UK Biobank population and the inherent challenge of accurately tracking functional bowel disorders using database diagnostic codes.</t>
  </si>
  <si>
    <t>Karimi, P</t>
  </si>
  <si>
    <t>Karimi P, Ramezani E, Dehghani S, et al. Relationship between diet quality and inflammatory bowel disease: a systematic review of observational studies. BMC Gastroenterol. 2025;25(1):756.</t>
  </si>
  <si>
    <t>Systematic Review</t>
  </si>
  <si>
    <t xml:space="preserve">Incidence of Inflammatory Bowel Disease </t>
  </si>
  <si>
    <t>Explore the relationship between diet quality, as measured by the HEI, DII, and DQI, and disease severity, symptoms, quality of life, inflammatory indices, and body composition in patients with IBD.</t>
  </si>
  <si>
    <t>Observational studies (including cross-sectional, cohort, and case-control studies) published in English and with full-text availability, focusing on adult patients with IBD and evaluating the relationship between diet quality indicators (such as DQI, DII, HEI) and disease severity, symptoms, quality of life, calprotectin levels, inflammatory indices, and body composition.</t>
  </si>
  <si>
    <t>Not clearly stated</t>
  </si>
  <si>
    <t>PRISMA guidelines</t>
  </si>
  <si>
    <t>14 observational studies (comprising 129,465 adults living with IBD) met the inclusion criteria. Seven studies examined DII, five assessed HEI, one analyzed both DII and HEI, and one investigated DQI in people with IBD.</t>
  </si>
  <si>
    <t>In general, it can be said that the quality of the diet is one of the most important pillars of the IBD disease prevention and treatment protocol that should be taken into consideration.</t>
  </si>
  <si>
    <t>Most of the studies indicated the relationship between diet quality indicators and the increase in the severity or symptoms of IBD. According to the reviewed studies, DII had a stronger relationship with the severity of IBD and its symptoms than other indicators of diet quality. However, to confirm this relationship, more studies are needed in the future.</t>
  </si>
  <si>
    <t>In general, it can be said that the quality of the diet is one of the most important pillars of the IBD disease prevention and treatment protocol that should be taken into consideration. Most of the studies indicated the relationship between diet quality indicators and the increase in the severity or symptoms of IBD. According to the reviewed studies, DII had a stronger relationship with the severity of IBD and its symptoms than other indicators of diet quality. However, to confirm t</t>
  </si>
  <si>
    <t>Systematic review, not primary data</t>
  </si>
  <si>
    <t>No funding declared</t>
  </si>
  <si>
    <t>NA. This is a review, no primary data can be extracted</t>
  </si>
  <si>
    <t>Limketkai, BN</t>
  </si>
  <si>
    <t>Limketkai BN, Yang J, Chau L, Noorian S, Li Z. Randomized controlled trial of a natural whole food diet versus habitual diet for Crohn's disease: Is diet quality the key? Clin Nutr ESPEN. 2025;69:580-589.</t>
  </si>
  <si>
    <t>RCT</t>
  </si>
  <si>
    <t>Clinical remission and change in calprotectin in weeks 4 and 8 (Crohn's disease)</t>
  </si>
  <si>
    <t>Nutritional parameters (nutrient and energy intake, body composition, metabolic rate) and adverse events. Healthy Eating Index (HEI) served as a surrogate of diet quality and adherence</t>
  </si>
  <si>
    <t>To test whether the benefit of diet therapy in CD by conducting a single-blind randomized controlled trial of a generic natural whole food diet compared with a habitual diet in adults with mild-to-moderate active CD</t>
  </si>
  <si>
    <t>Mildly-to-moderately active symptoms (defined by a Harvey-Bradshaw Index [HBI] score of 5 through 16 points) and supportive evidence of active inflammation (i.e., abnormal Creactive protein [CRP] &gt;1 mg/L, fecal calprotectin &gt;50 μg/g stool, colonoscopy, or enterography).</t>
  </si>
  <si>
    <t>Symptoms-provoking stricturing disease, intestinal infection, end enterostomy, hospitalization, urgent need for abdominal surgery, unstable major medical condition, severe malnutrition, active malignancy, active alcohol or non-cannabinoid substance abuse, and pregnancy or lactation.</t>
  </si>
  <si>
    <t>Adults (ages 18–75 years) with mild-to-moderate active CD who received care in the ambulatory gastroenterology clinics at the University of California Los Angeles and the West Los Angeles Veterans Affairs Medical Center between October 2020 and December 2023</t>
  </si>
  <si>
    <t xml:space="preserve">Participants: Not blinded </t>
  </si>
  <si>
    <t>Participants were randomized to either receive the natural whole food diet or to continue their habitual diet in a 1:1 distribution.</t>
  </si>
  <si>
    <t>Intention-to-treat</t>
  </si>
  <si>
    <t>Participants assigned to the diet intervention arm met with the research RD, who provided instructions on a generic natural whole food diet on weeks 0 and 4. The diet included general principles of a healthful diet with anti-inflammatory nutrients, such as increased consumption of a diversity of fruits (2 per day), vegetables (5 servings per day and 5 color groups per week), and nuts. Vegetables with high insoluble fiber content were to be cooked instead of eaten raw. Selected herbs (e.g., curcumin), fermented foods, monounsaturated fats (e.g., avocado), and oils (e.g., olive oil) were permitted or encouraged. Recommended portions of complex carbohydrates (50 %–60 %) and lean proteins (20 %–30 %) formed the basis of weight-based caloric needs. Food items to moderate or avoid included refined carbohydrates, soda and alcoholic beverages, ultra-processed foods, smoked foods, fatty foods, packaged foods, canned products, preservatives, emulsifiers, and sauces. Those assigned to the habitual diet arm met with the same research RD in weeks 0 and 4; they were not given any dietary advice and were simply encouraged to continue their habitual diet. For consistency in intervention within each arm, the same research RD met with all participants of the study.</t>
  </si>
  <si>
    <t>Outcome: clinical remission and changes in fecal calprotectin at weeks 4 and 8</t>
  </si>
  <si>
    <t>Dietary intervention</t>
  </si>
  <si>
    <t>Baseline disease activity (mild vs. moderate), alcohol use, and biologic therapy.</t>
  </si>
  <si>
    <t>October 2020 - December 2023</t>
  </si>
  <si>
    <t>28 participants</t>
  </si>
  <si>
    <t>18-75 years Mean age 32.2</t>
  </si>
  <si>
    <t>57.1% White; 14.3% Hispanic</t>
  </si>
  <si>
    <t>Ambulatory gastroenterology clinics at the University of California Los Angeles and the West Los Angeles Veterans Affairs Medical Center</t>
  </si>
  <si>
    <t>This study suggests that a healthy diet pattern could lead to reduction of symptoms and inflammation in patients with mild-to-moderate CD.</t>
  </si>
  <si>
    <t>Coupling these findings with those that compared the Mediterranean diet versus SCD or partial enteral nutrition versus exclusive enteral nutrition, we propose that overall diet quality might be a more important factor than pursuing a specific designer diet. There are contradictions and heterogeneous recommendations across purportedly beneficial anti-inflammatory diets (e.g., CDED, CD-TREAT, IBD-AID, SCD, Mediterranean diet)</t>
  </si>
  <si>
    <t>In conclusion, our study suggests that a healthy diet pattern could lead to reduction of symptoms and inflammation in patients with mild-to-moderate CD. Coupling these findings with those that compared the Mediterranean diet versus SCD or partial enteral nutrition versus exclusive enteral nutrition, we propose that overall diet quality might be a more important factor than pursuing a specific designer diet. There are contradictions and heterogeneous recommendations across purportedly beneficial anti-inflammatory diets (e.g., CDED, CD-TREAT, IBD-AID, SCD, Mediterranean diet). Nonetheless, a common theme among these diets appears to be encouraged consumption of fruits, vegetables, and lean meats, which are features of high diet quality. While there is still room to invent “super diets” that take into consideration each individual's unique biology (i.e., precision nutrition), an effective diet is only as effective as it is followed. Adherence was found to be modest with progressive reduction over time, highlighting challenges with real-world feasibility of dietary interventions. As such, to improve the overall effectiveness of diet therapy for CD in general, future investigation should include larger trials with longer duration and increased focus on pragmatic approaches to improve diet quality and longitudinal adherence.</t>
  </si>
  <si>
    <t>The modest sample size limited statistical power and may have led to a Type II error with some endpoints, such as those in the intention-to-treat analysis and secondary analyses (e.g., metabolomics). Lack of catering to standardize diet interventions. This led to heterogeneity in diet quality and adherence, partly reflected by the two participants in the habitual diet arm that markedly altered their diets against study protocol. With its modest sample size this RCT was not able to homogenize characteristics across comparators and reduce risk of bias from unmeasured confounders. homogenize characteristics across comparators and reduce risk of bias from unmeasured confounders. Participants were necessarily unblinded, which would introduce a greater risk of bias with subjective outcomes. Participants were recruited from a tertiary care academic center, which may have led to selection bias and limitation of generalizability. The lack of statistically significant differences in fecal metabolite concentrations was likely due to inadequate power to assess these outcomes.</t>
  </si>
  <si>
    <t>This trial was funded by the Precision Nutrition initiative of the Crohn's &amp; Colitis Foundation.</t>
  </si>
  <si>
    <t>No</t>
  </si>
  <si>
    <t xml:space="preserve">Very small RCT, not blinded, several limitations </t>
  </si>
  <si>
    <t>Meyer, A</t>
  </si>
  <si>
    <t>Meyer A, Agrawal M, Savin-Shalom E, et al. Impact of diet on inflammatory bowel disease risk: systematic review, meta-analyses and implications for prevention. EClinicalMedicine. 2025;86:103353.</t>
  </si>
  <si>
    <t>Meta-Analysis</t>
  </si>
  <si>
    <t>Inflammatory bowel disease risk</t>
  </si>
  <si>
    <t>To reviewe and meta-analyze available data on pre-illness diet and IBD risk.</t>
  </si>
  <si>
    <t>(1) prospective cohort studies or case–control studies nested in prospective cohorts, (2) prospective assessment of diet in children or adults prior to CD or UC diagnosis, (3) reporting of the outcome of IBD, CD or UC diagnosis during follow-up, and (4) study of an association between food exposure and the risks of IBD, CD or UC.</t>
  </si>
  <si>
    <t>Excluded review articles, meta-analyses and, given the risk of recall bias, retrospective case–control studies.</t>
  </si>
  <si>
    <t>Food exposure</t>
  </si>
  <si>
    <t>PRISMA guidelines and combined individual reported hazard ratios (HR) and 95% confidence interval (95% CI) into a pooled-HR (95% CI) for the highest category, relative to the lowest category of exposure from the fully adjusted models (or if unavailable, from the crude models).</t>
  </si>
  <si>
    <t>72 studies published between 2008 and 2025 were included in the systematic review.</t>
  </si>
  <si>
    <t>In conclusion, this paper adds further evidence and consistency to the role of diet in the risk of IBD, particularly CD.</t>
  </si>
  <si>
    <t xml:space="preserve"> It could help to build prevention recommendations and clinical trials.</t>
  </si>
  <si>
    <t>In conclusion, this paper adds further evidence and consistency to the role of diet in the risk of IBD, particularly CD. It could help to build prevention recommendations and clinical trials.</t>
  </si>
  <si>
    <t>Narula, N</t>
  </si>
  <si>
    <t>Narula N, Chang NH, Mohammad D, et al. Food Processing and Risk of Inflammatory Bowel Disease: A Systematic Review and Meta-Analysis. Clin Gastroenterol Hepatol. 2023;21(10):2483-2495.e2481.</t>
  </si>
  <si>
    <t>Risk of Inflammatory Bowel Disease</t>
  </si>
  <si>
    <t>To evaluate the association of food processing and development of CD and UC.</t>
  </si>
  <si>
    <t>(1) cohort design, (2) assessment of food processing by NOVA classification, (3) enrolled adult subjects without any known diagnosis of CD or UC at baseline, (4) followed for at least 1 year, (5) assessment for CD or UC during follow-up, and (6) comparison of risks of CD or UC according to UPF or unprocessed/minimally processed foods intake.</t>
  </si>
  <si>
    <t>Review articles</t>
  </si>
  <si>
    <t>The exposures of interest were UPFs (NOVA classification 4) and unprocessed/minimally processed foods (NOVA classification 1).</t>
  </si>
  <si>
    <t>PRISMA guidelines AND Meta-analyses by combining individual reported hazard ratios, into a pooled HR using a random-effects model</t>
  </si>
  <si>
    <t>5 studies with 1,068,425 participants were eligible for meta-analysi</t>
  </si>
  <si>
    <t>In conclusion, in this meta-analysis of more than 1 million participants, we observed that higher UPFs and lower non-processed/minimally processed food intakes were associated with higher risk of CD but not UC.</t>
  </si>
  <si>
    <t>The low heterogeneity among the studies providing estimates for CD increases the confidence of this finding. Advancements in food processing and associated changes in dietary patterns could explain the rise of IBD incidence during the 20th and 21st centuries. Further investigations are needed to identify the specific potential culprits among processed foods that could account for the increased risk of CD observed</t>
  </si>
  <si>
    <t>In conclusion, in this meta-analysis of more than 1 million participants, we observed that higher UPFs and lower non-processed/minimally processed food intakes were associated with higher risk of CD but not UC. The low heterogeneity among the studies providing estimates for CD increases the confidence of this finding. Advancements in food processing and associated changes in dietary patterns could explain the rise of IBD incidence during the 20th and 21st centuries. Further investigations are needed to identify the specific potential culprits among processed foods that could account for the increased risk of CD observed.</t>
  </si>
  <si>
    <t>Almofarreh A</t>
  </si>
  <si>
    <t>Almofarreh A, Sheerah HA, Arafa A, et al. The Association Between Fast Food Consumption and Inflammatory Bowel Disease: A Case-Control Study and Meta-Analysis. Nutrients. 2025;17(11).</t>
  </si>
  <si>
    <t>UPF</t>
  </si>
  <si>
    <t>Case-control and Meta-analysis</t>
  </si>
  <si>
    <t>Odds of IBD</t>
  </si>
  <si>
    <t>To evaluate the association between fast food consumption and inflammatory bowel disease (IBD). Additionally, the authors systematically reviewed existing epidemiological evidence on this association and combined the results of the case-control study with those from previous studies in a meta-analysis.</t>
  </si>
  <si>
    <t>Individuals aged 18 years and older who were diagnosed at a private polyclinic in Riyadh, Saudi Arabia, between January 2009 and December 2017. Eligibility for the UC and CD groups required a recent diagnosis, while controls were selected based on the absence of IBD, malignancy, polyposis, and diverticulosis.</t>
  </si>
  <si>
    <t>Participants lacking data on fast food consumption were excluded</t>
  </si>
  <si>
    <t>Individuals aged 18 years and older who were diagnosed at a private polyclinic in Riyadh, Saudi Arabia</t>
  </si>
  <si>
    <t>Fast food consumption was collected via a self-administered questionnaire completed before the IBD diagnosis was made. Participants who selected “do not remember” or “not applicable” were excluded.</t>
  </si>
  <si>
    <t>Logistic regression analysis to calculate odds ratios (ORs) and their corresponding 95% confidence intervals (CIs) for the association between fast food consumption and the risk of UC and CD. Adjustments were made for age, sex, BMI, smoking status, anemia, and liver enzyme levels. Interaction analyses were conducted to examine the effect of age and sex on the association between fast food consumption and the risk of UC and CD. For the meta analysis: PRISMA guidelines</t>
  </si>
  <si>
    <t>All patients presenting with gastrointestinal symptoms underwent a thorough clinical evaluation, which included detailed medical history, physical examination, and laboratory investigations</t>
  </si>
  <si>
    <t>IBD.</t>
  </si>
  <si>
    <t>Fast food consumption (self-report)</t>
  </si>
  <si>
    <t>Age, sex, smoking behavior, anemia, ALT and AST, BMI</t>
  </si>
  <si>
    <t>January 2009 and December 2017.</t>
  </si>
  <si>
    <t>158 ulcerative colitis patients, 244 Crohn's disease patients, and 395 controls.</t>
  </si>
  <si>
    <t>Saudi Arabia</t>
  </si>
  <si>
    <t>Our findings indicate a significant association between fast food consumption and an increased risk of UC and CD.</t>
  </si>
  <si>
    <t>This association was observed both in the case-control study conducted among Saudi individuals and in the meta-analysis, which included populations from Western and Arab regions. Given the rising prevalence of fast food consumption worldwide, these findings highlight the need for public health initiatives aimed at promoting healthier dietary habits to reduce the burden of IBD. Future research, particularly prospective cohort studies, is required to establish a causal link and further explore the underlying mechanisms driving this association. Studying the association between dietary factors and IBD activity and severity should be considered as well.</t>
  </si>
  <si>
    <t>Our findings indicate a significant association between fast food consumption and an increased risk of UC and CD. This association was observed both in the case-control study conducted among Saudi individuals and in the meta-analysis, which included populations from Western and Arab regions. Given the rising prevalence of fast food consumption worldwide, these findings highlight the need for public health initiatives aimed at promoting healthier dietary habits to reduce the burden of IBD. Future research, particularly prospective cohort studies, is required to establish a causal link and further explore the underlying mechanisms driving this association. Studying the association between dietary factors and IBD activity and severity should be considered as well.</t>
  </si>
  <si>
    <t>Data collected form a single clinic in Riyadh; recruitment hapenned during an extended time frame where food consumption habits hay have changed, FFQ not validated, due to small sample size participants were grouped preventing a detailed analysis of dose-response, missed confounders such as physical activity, family history of IBD, diabetes and metabolic syndrome. The analysis did not adjust for total caloric intake.</t>
  </si>
  <si>
    <t>Unclear</t>
  </si>
  <si>
    <t>Small sample, from a single clinic in Riyadh, Saudi Arabia. Self-reported questionnaires were not validated.</t>
  </si>
  <si>
    <t>Chen, J</t>
  </si>
  <si>
    <t>Chen J, Wellens J, Kalla R, et al. Intake of Ultra-processed Foods Is Associated with an Increased Risk of Crohn's Disease: A Cross-sectional and Prospective Analysis of 187 154 Participants in the UK Biobank. J Crohns Colitis. 2023;17(4):535-552.</t>
  </si>
  <si>
    <t>Prospective Cohort</t>
  </si>
  <si>
    <t>IBD Incidence and prevalence</t>
  </si>
  <si>
    <t xml:space="preserve"> IBD relevant outcomes</t>
  </si>
  <si>
    <t>To to investigate the association between UPF consumption and IBD incidence, prevalence, and IBD relevant outcomes, in the UK Biobank.</t>
  </si>
  <si>
    <t>Participants with at least one valid 24-h dietary questionnaire in the UK Biobank</t>
  </si>
  <si>
    <t>Without genetic information, with IBD at baseline, with unclear diagnosis during follow-up</t>
  </si>
  <si>
    <t>The study was conducted in the UK Biobank, which is a large cohort study incorporating over 500 000 participants, aged 40–69 years, from 2006 to 2010 in the UK</t>
  </si>
  <si>
    <t>Consumption of UPF</t>
  </si>
  <si>
    <t>Multivariable logistic regression models were used to examine the association between the UPF intakes and the prevalent risk of CD, UC, and combined as IBD</t>
  </si>
  <si>
    <t>Diagnostic information was obtained from both primary care and hospital inpatient records containing data on admissions, diagnoses, and operation procedures. The primary outcomes include the prevalence and incidence of CD and UC, IBD-related surgical operations [colectomy and other operations], and IBD-related complications [benign colorectal neoplasms, colorectal cancer]. Prevalent and incident CD and UC cases were ascertained by a primary or secondary diagnosis defined by the corresponding International Classification of Diseases codes [ICD-9: 555, 556; ICD-10: K50, K51].</t>
  </si>
  <si>
    <t>IBD</t>
  </si>
  <si>
    <t>UPF consumption. The Oxford WebQ questionnaire used by UK Biobank contained 206 food items and 32 alcohol and beverage items to assess dietary consumption over the past 24 h</t>
  </si>
  <si>
    <t>Age, sex, ethnicity, education attainment, and Townsend Deprivation Index [TDI], was collected in the baseline questionnaire. Polygenic risk scores [PRS] were constructed to proxy the genetic propensity to CD and UC separately for each participant, by summing the number of risk-increasing alleles for genetic variants associated with CD or UC and weighted by their effect sizes, respectively, as reported by previous genome-wide association study of IBD. Other measurements included smoking status, alcohol, physical activity, body mass index [BMI], C-reactive protein [CRP], urine sodium, dietary factors [nutrient intake, total energy intake], alternative healthy eating index [AHEI], comorbidities [Charlson Comorbidity Index [CCI]], family history of bowel cancer, IBD-related medication [glucocorticoid, immunosuppressants, 5-aminosalicylic acid, monoclonal] were also considered as covariates for adjustment. AHEI was constructed by five food items [red meat, processed meat, fruit, vegetables, and fat] according to Anderson et al., with higher score representing a healthier diet.25 CCI was defined using the method developed by Quan et al. [based on ICD-10 and enhanced ICD-9-CM] with data from hospital inpatient records (Hospital Episode Statistics [HES] dataset)</t>
  </si>
  <si>
    <t>Between 2006 to 2010</t>
  </si>
  <si>
    <t>187 854 participants were included, of whom 680 had a diagnosis of CD and 1325 had a diagnosis of UC at baseline.</t>
  </si>
  <si>
    <t>Mean age was 56.2 (standard deviation [SD] = 7.9)</t>
  </si>
  <si>
    <t>95.9% of participants was of White ethnicity</t>
  </si>
  <si>
    <t>In conclusion, in this nationwide cross-sectional and prospective cohort study of over 180 000 participants, we report an association between UPF consumption and incidence of CD, but not of UC.</t>
  </si>
  <si>
    <t>Furthermore, we found that UPF intake is higher in IBD patients than in non-IBD controls and that this might impact on disease outcomes. Taken together, we provide further evidence to implicate UPFs in the development and disease course of IBD, which might represent a promising strategy in tackling its globally increasing incidence. Further mechanistic and epidemiological research will be needed to further understand the biological basis for these findings and the impact of UPF intake in the developed and undeveloped worlds. Last, the influence of UPF on IBD incidence in all age groups will need further consideration, most notably in areas where IBD incidence in the paediatric population is increasing rapidly</t>
  </si>
  <si>
    <t>In conclusion, in this nationwide cross-sectional and prospective cohort study of over 180 000 participants, we report an association between UPF consumption and incidence of CD, but not of UC. Furthermore, we found that UPF intake is higher in IBD patients than in non-IBD controls and that this might impact on disease outcomes. Taken together, we provide further evidence to implicate UPFs in the development and disease course of IBD, which might represent a promising strategy in tackling its globally increasing incidence. Further mechanistic and epidemiological research will be needed to further understand the biological basis for these findings and the impact of UPF intake in the developed and undeveloped worlds. Last, the influence of UPF on IBD incidence in all age groups will need further consideration, most notably in areas where IBD incidence in the paediatric population is increasing rapidly.</t>
  </si>
  <si>
    <t>The 24-h dietary recall was only captured once for several participants, making it impossible to account for possible changes in dietary habits of the participants over time; participants may have adjusted their diet due to gastrointestinal symptoms that later turned out to be caused by new-onset IBD; it is important to note that UPF refers to the method of [industrial] food processing and not a specific food item per se.</t>
  </si>
  <si>
    <t>Natural Science Fund for Distinguished Young Scholars of Zhejiang Province [LR22H260001] [XL]; CRUK Career Development Fellowship [C31250/A22804] [ET]; National Natural Science Foundation of China [81970494]; and Key Project of Research and Development Plan of Hunan Province [2019SK2041] [XYW].</t>
  </si>
  <si>
    <t>Highly reliable study that still has a few minor limitations. The study design is very strong because it tracks a massive number of people over a long period of time, which makes the results trustworthy. However, it relies on participants remembering and self-reporting exactly what they ate over a 24-hour period. Additionally, the sample is mostly white and only data from UK citizens</t>
  </si>
  <si>
    <t>Costa, RM</t>
  </si>
  <si>
    <t>Costa RM, Oliveira AG, Torres KG, Souza AM, Pereira GS, Bezerra IWL. Quantitative Assessment of the Inadequate Intake of Macronutrients, Minerals, and Vitamins Associated with Ultra-Processed Food Consumption. Int J Environ Res Public Health. 2024;21(7).</t>
  </si>
  <si>
    <t>Cross-Sectional</t>
  </si>
  <si>
    <t>This study does not report one. It just focuses on adherance to diet recommendations</t>
  </si>
  <si>
    <t>To quantify the eventual deviations from nutritional guidelines in macronutrient, energy, mineral, and vitamin intake associated with UP consumption.</t>
  </si>
  <si>
    <t>Eligible workers were those over 18 years of age, with a formal employment relationship with the company, who regularly used the company cafeteria for lunch, and who provided written consent to participate in the research.</t>
  </si>
  <si>
    <t>Pregnant workers, temporary employees, and interns were excluded</t>
  </si>
  <si>
    <t>Probability sample of manufacturing workers in Rio Grande do Norte in Brazil</t>
  </si>
  <si>
    <t>UPF consumption</t>
  </si>
  <si>
    <t>Nonparametric multiple regression was used to test the association of nutrient intake with UP consumption.</t>
  </si>
  <si>
    <t>NOVA classification system. Inadequacies in nutrient intake, defined as the percent deviations from the recommended allowances, were computed as the difference between actual intake and recommended allowance, divided by recommended allowance × 100</t>
  </si>
  <si>
    <t>Dietary adequacy (adherance to dietary recommendations)</t>
  </si>
  <si>
    <t>UPF consumption. Dietary intake information was gathered through the 24 h dietary recall (24HR) method. Foods recorded in the 24HR survey were classified according to the NOVA classification system, which categorizes foods based on the type, extent, and purpose of industrial processing they undergo.</t>
  </si>
  <si>
    <t>Age, sex, education level, marital status, number of children, monthly income, and participation in internal professional training activities</t>
  </si>
  <si>
    <t>September 2017 and July 2018 in 33 industries</t>
  </si>
  <si>
    <t>A total of 921 workers participated in the study, with no refusals to participate.</t>
  </si>
  <si>
    <t>mean age, 38 years</t>
  </si>
  <si>
    <t>Not reported</t>
  </si>
  <si>
    <t>Rio Grande do Norte, Brazil</t>
  </si>
  <si>
    <t>This study on a representative sample of manufacturing workers from northeastern Brazil showed consumption below dietary reference intakes for energy, all macronutrients, and some micronutrients.</t>
  </si>
  <si>
    <t>With the increasing contribution of UPs to the composition of the diet, there is a reduction in energy deficiency, but this increase in energy occurs mainly due to the increase in fat intake, including saturated and trans fats, together with a high carbohydrate intake, with a negative consequence of reduced protein consumption. Correcting energy and micronutrient deficiencies by increasing the consumption of UPs may lead to a decrease in diet quality. Dietary inadequacies were also seen in several minerals and vitamins.</t>
  </si>
  <si>
    <t>This study on a representative sample of manufacturing workers from northeastern Brazil showed consumption below dietary reference intakes for energy, all macronutrients, and some micronutrients. With the increasing contribution of UPs to the composition of the diet, there is a reduction in energy deficiency, but this increase in energy occurs mainly due to the increase in fat intake, including saturated and trans fats, together with a high carbohydrate intake, with a negative consequence of reduced protein consumption. Correcting energy and micronutrient deficiencies by increasing the consumption of UPs may lead to a decrease in diet quality. Dietary inadequacies were also seen in several minerals and vitamins.</t>
  </si>
  <si>
    <t>The use of nutritional recommendations based on estimations from population studies, which may not fully capture the reality of the sample individuals. Food consumption was captured with a 24HR, that relies on self-report that may lead to bias, the sample from a single state, that may not be representative of other communities or ethnicities.</t>
  </si>
  <si>
    <t>None reported</t>
  </si>
  <si>
    <t>V</t>
  </si>
  <si>
    <t>While the study utilizes the NOVA classification system, it does not measure a relevant disease risk. The primary outcomes are intermediate dietary markers (vitamin/mineral deficiencies) rather than a specified clinical health condition, meaning no relevant evidence can be extracted for the primary research question.</t>
  </si>
  <si>
    <t>Gold, SL</t>
  </si>
  <si>
    <t>Gold SL, Kohler D, Freid H, Haskey N, Raman M. Food Insecurity Is Common in Patients with Inflammatory Bowel Disease and Is Associated with Increased Ultra-Processed Food Intake. Nutrients. 2024;16(21).</t>
  </si>
  <si>
    <t>Retrospective Cohort</t>
  </si>
  <si>
    <t>Not applicable. The study measures UPF intake as a dependent variable (the result of food insecurity) rather than as an exposure variable that drives a clinical GI disease outcome.</t>
  </si>
  <si>
    <t>To define FI in a cohort of IBD patients and determine whether FI was associated with an increase in UPF consumption in this high-risk patient population.</t>
  </si>
  <si>
    <t>Single center within a  large, diverse, metropolitan city within the US. Patients in this study were part of a larger, prospective cohort of patients seen in a multi-disciplinary nutrition-focused clinic in a quaternary care IBD</t>
  </si>
  <si>
    <t>Descriptive statistics were used to summarize the data including Student T tests for continuous variables and Fisher exact tests for categorical (binary) variables. Univariate analysis was used to test associations</t>
  </si>
  <si>
    <t>Large, diverse, metropolitan city within the US from 2022 to 2023.</t>
  </si>
  <si>
    <t>128 adult patients with a diagnosis of IBD were included for analysis</t>
  </si>
  <si>
    <t>Mean age 39.8 years</t>
  </si>
  <si>
    <t>The study investigates food insecurity as the exposure and UPF consumption as the outcome. Because the cohort already has baseline IBD and UPF is not evaluated as a risk factor for a clinical health endpoint, no relevant evidence can be extracted.</t>
  </si>
  <si>
    <t>Huybrechts, I</t>
  </si>
  <si>
    <t>Huybrechts I, Chimera B, Hanley-Cook GT, et al. Food biodiversity and gastrointestinal cancer risk in nine European countries: Analysis within a prospective cohort study. Eur J Cancer. 2024;210:114258.</t>
  </si>
  <si>
    <t>Gastrointestinal cancer incidence</t>
  </si>
  <si>
    <t>To assess the association between dietary species richness (DSR) and gastrointestinal cancer risk in a large-scale European population-based cohort. This is not UPF.</t>
  </si>
  <si>
    <t>Unavailable data, no follow-up data, prevalent cancer at baseline</t>
  </si>
  <si>
    <t>EPIC cohort comprises 521,323 participants (~70 % female) recruited between 1992 and 2000 across ten European countries i.e., The Netherlands, Norway, Spain, Sweden, the United Kingdom, Denmark, France, Germany, Greece, and Italy</t>
  </si>
  <si>
    <t>Dietary [self- or interviewer-administered semiquantitative food frequency questionnaires (FFQs) with an estimation of individual average portions or with the same standard portion assigned to all participants, or diet history questionnaires combining a FFQ and 7day dietary records] and lifestyle [information on physical activity, education, smoking, alcohol consumption, and reproductive factors]</t>
  </si>
  <si>
    <t>Dietary specific richness, DSR, was categorized in the following quintiles of species count; Q1 = &lt;48, Q2 = 48–63, Q3 = 64–72, Q4 = 73–81, Q5 = &gt;81. Unadjusted absolute gastrointestinal cancer incidence rates were calculated as the number of cases per 10,000 person-years in Q5 and Q1 of DSR, respectively. Associations between food biodiversity (10-species increment DSR per year; count variable and quintiles (Qs)) and overall gastrointestinal cancer and site-specific cancer incidences were estimated (hazard ratio (HR) and 95% confidence interval (CI)) using multivariable-adjusted Cox proportional hazards regression models with age as the primary underlying time variable</t>
  </si>
  <si>
    <t>None, this study assess food biodiversity</t>
  </si>
  <si>
    <t>The final number of participants was 450,111</t>
  </si>
  <si>
    <t>Median age, 51 years</t>
  </si>
  <si>
    <t>9 European countries</t>
  </si>
  <si>
    <t>Europe</t>
  </si>
  <si>
    <t>In this large-scale pan-European cohort, DSR was inversely associated with overall gastrointestinal cancer risk and the risk of specific gastrointestinal cancer types, independent of sociodemographic, lifestyle, and other known dietary risk factors.</t>
  </si>
  <si>
    <t>Although further research is needed to validate our results, our findings suggest that food biodiversity should be considered to guide the development of sustainable foodbased dietary guidelines. These results further emphasize the importance of the UN sustainable development goals, particularly Goal 3; to ensure healthy lives and promote well-being for all ages, Goal 12; to ensure sustainable consumption and production patterns and Goal 15; to halt biodiversity loss.</t>
  </si>
  <si>
    <t>In this large-scale pan-European cohort, DSR was inversely associated with overall gastrointestinal cancer risk and the risk of specific gastrointestinal cancer types, independent of sociodemographic, lifestyle, and other known dietary risk factors. Although further research is needed to validate our results, our findings suggest that food biodiversity should be considered to guide the development of sustainable foodbased dietary guidelines. These results further emphasize the importance of the UN sustainable development goals, particularly Goal 3; to ensure healthy lives and promote well-being for all ages, Goal 12; to ensure sustainable consumption and production patterns and Goal 15; to halt biodiversity loss.</t>
  </si>
  <si>
    <t>Funding for grant number IIG_FULL_2020_034 was obtained from Wereld Kanker Onderzoek Fonds (WKOF), as part of the World Cancer Research Fund International grant programme</t>
  </si>
  <si>
    <t>The study evaluates 'food biodiversity' as the independent exposure variable rather than quantifying ultra-processed or minimally processed food intake (e.g., via NOVA), therefore, no relevant evidence can be extracted.</t>
  </si>
  <si>
    <t>Koppelman, LJM</t>
  </si>
  <si>
    <t>Koppelman LJM, Stevens CL, Barth I, et al. Can Diet Quality Be Associated with Disease Activity in a Prospective Dutch Inflammatory Bowel Disease Cohort? Nutrients. 2025;17(8).</t>
  </si>
  <si>
    <t>Disease activity</t>
  </si>
  <si>
    <t>To prospectively evaluate diet quality, both a priori and a posteriori, and ultra-processed food intake in a Dutch IBD population, and to assess whether diet quality can be associated with disease activity. A secondary aim is to investigate the changes in diet after one year of follow-up.</t>
  </si>
  <si>
    <t>Participants who completed food intake questionnaires</t>
  </si>
  <si>
    <t>Participants with no response to the nutrition questionnaire or invalid energy intake</t>
  </si>
  <si>
    <t>Patients were recruited between October 2022 and October 2023 with a one-year follow-up period. The patients were categorized in groups regarding biochemical disease activity (definition: active disease defined as C-Reactive Protein (CRP) ≥ 5 mg/L and/or Fecal Calprotectin (FCP) ≥ 150 μg/g) and IBD phenotype (CD versus UC).</t>
  </si>
  <si>
    <t>Diet quality</t>
  </si>
  <si>
    <t>Descriptive statistics and principal component analysis (PCA) to identify dietary patterns that are specific to this dataset and evaluate diet quality and associations with diease outcomes.</t>
  </si>
  <si>
    <t>The NOVA categorization was used to determine the consumption of ultra-processed food (UPF) in this cohort. Of the 218 food items identified from the GINQ-FFQ, 100 were classified as UPFs, while the remaining 118 were categorized as either minimally processed foods, processed culinary ingredients, or processed foods.</t>
  </si>
  <si>
    <t>Change in disease activity associated with three categories: “No Change” (reference category), “Increase”, and “Decrease”.</t>
  </si>
  <si>
    <t>Principal components representing dietary patterns</t>
  </si>
  <si>
    <t>Sex,age, BMI, education, physical activity</t>
  </si>
  <si>
    <t>October 2022 and October 2023, with a one-year follow-up</t>
  </si>
  <si>
    <t>191 patients, including 103 patients with CD and 88 with UC.</t>
  </si>
  <si>
    <t>Median age 50 years (IQR: 38.0 - 62.0)</t>
  </si>
  <si>
    <t>White, European</t>
  </si>
  <si>
    <t>The Netherlands</t>
  </si>
  <si>
    <t>The current study did not find conclusive evidence for an association between diet quality and disease activity</t>
  </si>
  <si>
    <t>However, diet quality in Dutch patients with IBD was poor overall, highlighting room for improvement and stressing the importance of paying more attention to patients’ dietary habits for healthcare providers. In addition, our findings do suggest the possibility that protein-rich diets may be associated with more disease activity and that Convenience-like diets may be associated with less disease activity.</t>
  </si>
  <si>
    <t>The current study did not find conclusive evidence for an association between diet quality and disease activity. However, diet quality in Dutch patients with IBD was poor overall, highlighting room for improvement and stressing the importance of paying more attention to patients’ dietary habits for healthcare providers. In addition, our findings do suggest the possibility that protein-rich diets may be associated with more disease activity and that Convenience-like diets may be associated with less disease activity.</t>
  </si>
  <si>
    <t>Relatively small number of participants who completed the one-year follow-up questionnaire, which may limit the generalizability of longitudinal findings. disease activity can be influenced by various other factors such as medication, therapies, stress, and environmental factors, which may complicate the interpretation of the observed relationship between diet and disease activity.although the use of the GINQ-FFQ and comparison to the Dutch general population provides valuable local context, this limits generalizability to other populations.</t>
  </si>
  <si>
    <t>This research was funded by Alfasigma USA, grant number 2021-ISR-000029</t>
  </si>
  <si>
    <t>Strong prospective cohort design that quantitatively assesses UPF/MPF intake and tracks its impact on subsequent IBD disease activity. Minor concerns inherent to observational dietary tracking, and lack race/ethnicity diversity</t>
  </si>
  <si>
    <t>Leone, A</t>
  </si>
  <si>
    <t>Leone A, De la Fuente-Arrillaga C, Mas MV, et al. Association between the consumption of ultra-processed foods and the incidence of peptic ulcer disease in the SUN project: a Spanish prospective cohort study. Eur J Nutr. 2024;63(6):2367-2378.</t>
  </si>
  <si>
    <t>Incidence of peptic ulcer disease</t>
  </si>
  <si>
    <t>To assess the association between UPF consuption and the incident risk of peptic ulcer disease (PCU)</t>
  </si>
  <si>
    <t>Participants who completed the baseline questionnaire and at least 1 follow-up questionnaire</t>
  </si>
  <si>
    <t>Participants with no follow-up, a history of PUD, with unlikely energy intake, and comorbidities such as diabetes and cancer.</t>
  </si>
  <si>
    <t>SUN, a Spanish dynamic prospective cohort</t>
  </si>
  <si>
    <t>Dietary habits at baseline and again after 10 years, using a validated semi-quantitative FFQ.</t>
  </si>
  <si>
    <t>Descriptive statistics and a Cox regression model, stratified by smoking and physical activity</t>
  </si>
  <si>
    <t>Foods and beverages were classified into one of the four categories of the NOVA classification</t>
  </si>
  <si>
    <t>Incident cases of PUD (self-report compared against medical records).</t>
  </si>
  <si>
    <t>Dietary habits</t>
  </si>
  <si>
    <t>Sex, age, sociodemographic characteristics, weight and height, smoking, physical activity, and medical history.</t>
  </si>
  <si>
    <t>Data up to December 2019</t>
  </si>
  <si>
    <t>A total of 18,066 participants were included</t>
  </si>
  <si>
    <t>Median age 35 years (IQR: 27;45)</t>
  </si>
  <si>
    <t>Spain</t>
  </si>
  <si>
    <t>In conclusion, our data suggest that the consumption of UPF may be associated with the risk of PUD and other gastric disorders.</t>
  </si>
  <si>
    <t>Given the importance of the topic - individuals with PUD have an increased risk of developing gastric cancer [54] - further studies confirming our findings are strongly requested. Nevertheless, UPF consumption should still be discouraged because of the known negative associations with health status.</t>
  </si>
  <si>
    <t>In conclusion, our data suggest that the consumption of UPF may be associated with the risk of PUD and other gastric disorders. Given the importance of the topic - individuals with PUD have an increased risk of developing gastric cancer [54] - further studies confirming our findings are strongly requested. Nevertheless, UPF consumption should still be discouraged because of the known negative associations with health status.</t>
  </si>
  <si>
    <t>Ulcer diagnosis was self-reported, no information on ulcer location, no information on proton pump inhibitors that may have influenced the risk of PUD. FFQ has limitations of further investigation of foods consumed. Mostly white, well educated Spanish graduates. Potential for residual confounding.</t>
  </si>
  <si>
    <t>Open access funding provided by Università degli Studi di Milano within the CRUI-CARE Agreement. This research was funded by the Spanish Government—Instituto de Salud Carlos III with the cofunding from the European Union, grants: PI20/00564, and PI23/01332; and the Centro de Investigacion Biomedica en Fisiopatología de la Obesidad y Nutrición [CIBERobn, group: CB12/03/30017]. Open access funding provided by Università degli Studi di Milano within the CRUI-CARE Agreement.</t>
  </si>
  <si>
    <t>Strong prospective cohort design that quantitatively assesses UPF/MPF intake and PUD incidence. Concerns inherent to observational dietary tracking, and lack race/ethnicity diversity</t>
  </si>
  <si>
    <t>Li, Y</t>
  </si>
  <si>
    <t>Li Y, Liu S, Zhang Q, Zhang S, Wu S. Dietary index for gut microbiota and risk of incident irritable bowel syndrome: a large-scale prospective cohort study. Nutr J. 2025;24(1):157.</t>
  </si>
  <si>
    <t>Incidence of Irritable Bowel Syndrome (IBS)</t>
  </si>
  <si>
    <t>To prospectively investigate the effect of DI-GM diet pattern on long-term risk of incident IBS based on a large cohort, in order to provide novel insights into nutritional interventions for IBS.</t>
  </si>
  <si>
    <t>Participants with at least one record of dietary assessment were included</t>
  </si>
  <si>
    <t>Participants who withdrew, had prevalent cancer, IBD, IBS, no dietary recall or extreme energy intake.</t>
  </si>
  <si>
    <t>The Diet Index for Gut Microbiota</t>
  </si>
  <si>
    <t>Incident IBS</t>
  </si>
  <si>
    <t>Age (continuous), sex (male, female), ethnicity (white, nonwhite), Townsend deprivation index (TDI, quartiles), education level (university, non-university), smoking status (never, previous, current), drinking status (never, previous, current), body mass index (BMI, &lt; 18.5 kg/m2, 18.5–24.9 kg/m2, 25.0–29.9 kg/m2, ≥ 30 kg/m2), physical activity, and energy intake</t>
  </si>
  <si>
    <t>5 cycles (cycle 1: April 2009-September 2010; cycle 2: February 2011-April 2011; cycle 3: June 2011-August 2011; cycle 4: October 2011-December 2011; cycle 5: April 2012-June 2012).</t>
  </si>
  <si>
    <t>175,103 participants free of IBS</t>
  </si>
  <si>
    <t>55.75 mean age (SD=7.96)</t>
  </si>
  <si>
    <t>White, Non-White</t>
  </si>
  <si>
    <t>In summary, higher DI-GM scores, reflecting dietary patterns beneficial to the gut microbiota, are associated with lower risk of developing IBS.</t>
  </si>
  <si>
    <t>These findings highlight the importance of nutrition-based strategies, particularly diet favorable to gut microbiota, for the prevention and management of IBS. However, due to the lack of repeated dietary assessments over the follow-up period, these findings should be interpreted with caution. Future research should prioritize the integration of both plasma and fecal metabolomic profiles to comprehensively elucidate the mechanistic pathways and provide novel evidence for future dietary guidelines, as well as incorporate repeated dietary measures to better capture longitudinal dietary habits.</t>
  </si>
  <si>
    <t>In summary, higher DI-GM scores, reflecting dietary patterns beneficial to the gut microbiota, are associated with lower risk of developing IBS. These findings highlight the importance of nutrition-based strategies, particularly diet favorable to gut microbiota, for the prevention and management of IBS. However, due to the lack of repeated dietary assessments over the follow-up period, these findings should be interpreted with caution. Future research should prioritize the integration of both plasma and fecal metabolomic profiles to comprehensively elucidate the mechanistic pathways and provide novel evidence for future dietary guidelines, as well as incorporate repeated dietary measures to better capture longitudinal dietary habits.</t>
  </si>
  <si>
    <t>This work was supported by National Key Research and Development Program of China (No. 2022YFC2504002), National Natural Science Foundation of China (No. 82570631) and Beijing Nova Program (No. 20230484349).</t>
  </si>
  <si>
    <t>The study does not focus on UPF. It isolates a single food category (processed meats) rather than assessing an overall UPF/MPF dietary pattern using NOVA or a similar framework</t>
  </si>
  <si>
    <t>Marano, G</t>
  </si>
  <si>
    <t>Marano G, Traversi G, Mazza O, et al. The Immune Mind: Linking Dietary Patterns, Microbiota, and Psychological Health. Nutrients. 2025;18(1).</t>
  </si>
  <si>
    <t>NA. Depression and anxiety, not relevant for this analysis.</t>
  </si>
  <si>
    <t>To critically evaluate and synthesize recent (2020–2025) clinical studies and meta-analyses addressing: the efficacy of Mediterranean-style dietary interventions in depressive and anxiety disorders; the association between UPF exposure and adverse psychiatric outcomes; and the therapeutic potential of psychobiotic and prebiotic approaches.</t>
  </si>
  <si>
    <t>The study focuses on psychiatric outcomes (depression/anxiety) rather than gastrointestinal disease. It was likely captured in the database search due to discussions of the gut-brain axis, but fails the outcome inclusion criteria for the GI report</t>
  </si>
  <si>
    <t>Meyer A, Dong C, Casagrande C, et al. Food Processing and Risk of Crohn's Disease and Ulcerative Colitis: A European Prospective Cohort Study. Clin Gastroenterol Hepatol. 2023;21(6):1607-1616.e1606.</t>
  </si>
  <si>
    <t>Incidence of Chron's disease (CD) and ulcerative colitis (UC).</t>
  </si>
  <si>
    <t>To investigate the association between food processing and risks of CD and UC, we leveraged data from the European Prospective Investigation into Cancer and Nutrition (EPIC), a large prospective cohort of healthy volunteers, which uses a validated assessment of food intake.</t>
  </si>
  <si>
    <t>Participants with prevalent IBD at baseline as well as participants who developed indeterminate colitis or microscopic colitis were excluded.</t>
  </si>
  <si>
    <t>EPIC includes approximately 520,000 men and women from 23 centers in 10 European countries (Denmark, France, Germany, Greece, Italy, The Netherlands, Norway, Spain, Sweden, and the United Kingdom). The EPIC-IBD cohort includes 413,590 participants from 8 European countries within the EPIC cohort (namely, Denmark, France, Germany, Italy, The Netherlands, Spain, Sweden, and the United Kingdom).</t>
  </si>
  <si>
    <t>Diet and lifestyle</t>
  </si>
  <si>
    <t>Descriptive statistics and The association between the proportions of unprocessed/minimally processed food and UPF consumption and CD/UC risks were estimated using Cox models to obtain hazard ratios (HRs) and 95% CIs.</t>
  </si>
  <si>
    <t>The NOVA food classification system was incorporated into the EPIC database, which contains more than 11,000 food items. Generic or multi-ingredient foods were deconstructed into ingredients and then were classified according to the NOVA classification</t>
  </si>
  <si>
    <t>Participants who developed incident IBD during follow-up evaluation were identified either by selfadministered follow-up questionnaires or by national registries of cancers and chronic diseases, depending on the center. For each case, local physicians ascertained the diagnoses of UC or CD by reviewing the medical, endoscopic, radiologic, and histologic reports</t>
  </si>
  <si>
    <t>Dietary data were collected at baseline using countryor center-specific validated questionnaires (individual interviews or self-administered questionnaires). Food frequency questionnaires recorded average intakes of 98 to 260 food items over the past 12 months and enabled computation of individual mean intakes of foods or food groups in grams per day. Total energy and nutrient intakes were estimated by using the food frequency questionnaires and the standardized EPIC Nutrient Database. Participants with implausible dietary intakes, namely within the lowest and highest 1% of the cohort distribution of the ratio of reported total energy intake over ene</t>
  </si>
  <si>
    <t>Age, sex, smoking status, BMI, physical activity, energy intake, education level, and alcohol consumption at baseline.</t>
  </si>
  <si>
    <t>1991 to 2001; follow-up evaluation until 2009.</t>
  </si>
  <si>
    <t>Among 521,323 participants of the EPIC cohort, 413,590 were included in this study</t>
  </si>
  <si>
    <t>Mean age 51.7 years</t>
  </si>
  <si>
    <t>This study suggests a beneficial impact of giving preference to the consumption of nonprocessed./minimally processed foods with regard to CD risk, particularly in persons who are at high risk for this disease such as first-degree relatives of CD patients.</t>
  </si>
  <si>
    <t>IBD cases relied on self-report. Diet was measure at baseline, and that can change overtime. Most participants were white women of middle age, results might not be generalizable. As in all observational studies, there might be residual confoidning from unmeasured factors.</t>
  </si>
  <si>
    <t>This work was supported by The Sir Halley Stewart Trust, Crohn’s and Colitis UK, and The National Health Service Executive Eastern Region.</t>
  </si>
  <si>
    <t>Strong prospective cohort design evaluating UPF intake and IBD incidence across a large European population. Minor concerns remain due to the inherent limitations of observational dietary questionnaires.</t>
  </si>
  <si>
    <t>Sarbagili-Shabat, C</t>
  </si>
  <si>
    <t>Sarbagili-Shabat C, Zelber-Sagi S, Fliss Isakov N, et al. High Ultra-Processed Food Consumption Is Associated with Clinical Exacerbation in Patients with Crohn's Disease in Remission: A Prospective Cohort Study. Dig Dis. 2025;43(4):466-475.</t>
  </si>
  <si>
    <t>Rate of clinical relapse over a year’s follow-up, defined as HBI ≥5 or a change in disease activity requiring a change in medication, hospitalization, or any IBD-related surgery.</t>
  </si>
  <si>
    <t>To assess prospectively the association between dietary intake of UPFs and the incidence of relapse among patients with CD, by using the processed food questionnaire (PFQ).</t>
  </si>
  <si>
    <t>Adult patients aged 18–75 with an established diagnosis of CD in steroid-free clinical remission for ≥3 months, according to the Harvey Bradshaw Index (HBI) &lt;5.</t>
  </si>
  <si>
    <t>Medical therapy alteration during the 3 months before inclusion, steroid use, total colectomy, stoma, pregnancy, exclusive enteral nutrition or parenteral nutrition of ≥50% of total calories, or unstable systemic disease that might change eating behaviors, excluding IBD.</t>
  </si>
  <si>
    <t>Recruitment was conducted at the IBD unit of the Tel Aviv Medical Center</t>
  </si>
  <si>
    <t>Descriptive statistics and a multivariable Cox proportional hazards regression analysis was used to estimate the adjusted hazard ratio (HRs) of disease relapse according to UPFs consumption</t>
  </si>
  <si>
    <t>The PFQ has been developed and validated to evaluate the frequency and quantity of consumption of food items representing the various food processing levels according to the NOVA classification. Its validity was evaluated through comparison with a 3–7 days’ food diary, considered the gold standard, and by correlating processed food intake with urine sodium levels as a biomarker of high sodium consumption. This study focused on the highest-processing food level: ultraprocessed</t>
  </si>
  <si>
    <t>Clinical relapse over a year’s follow-up, defined as HBI ≥5 or a change in disease activity requiring a change in medication, hospitalization, or any IBD-related surgery. Clinical relapse was determined by the patient’s physician.</t>
  </si>
  <si>
    <t>Diet. The PFQ has been developed and validated to evaluate the frequency and quantity of consumption of food items representing the various food processing levels according to the NOVA classification</t>
  </si>
  <si>
    <t>Sex, age, BMI, disease duration, family history of IBD, smoking status, diet type, disease location, disease behavior, current medication treatment</t>
  </si>
  <si>
    <t>July 2019 to May 2023.</t>
  </si>
  <si>
    <t>A total of 111 enrolled patients with CD in clinical remission entered the final analysis</t>
  </si>
  <si>
    <t>Mean age 37.9 years, SD=14</t>
  </si>
  <si>
    <t>Israeli</t>
  </si>
  <si>
    <t>Tel Aviv, Israel</t>
  </si>
  <si>
    <t>In conclusion, this prospective cohort study provides evidence that higher consumption of UPFs is positively associated with an increased risk of relapse occurrence in patients with CD.</t>
  </si>
  <si>
    <t>Further prospective cohort studies are needed to confirm these associations, incorporating different outcomes of clinical disease activity, inflammatory biomarkers, and endoscopic assessment.</t>
  </si>
  <si>
    <t>In conclusion, this prospective cohort study provides evidence that higher consumption of UPFs is positively associated with an increased risk of relapse occurrence in patients with CD. Further prospective cohort studies are needed to confirm these associations, incorporating different outcomes of clinical disease activity, inflammatory biomarkers, and endoscopic assessment. Additionally, both mechanistic and epidemiological studies should be encouraged to further elaborate the biological basis for these findings. Lastly, our findings further support the recommendation for routine dietitian consultations for patients with CD to promote healthy food selection, not only during active disease periods but also during remission periods.</t>
  </si>
  <si>
    <t>Potential selection bias; nutritional data were self-reported, leading to potential informational bias. As with prospective studies, there is potential for residual confounding, whether unmeasured or inadequately controlled for during analysis.</t>
  </si>
  <si>
    <t>Authors declare no funding for this study.</t>
  </si>
  <si>
    <t>Strong prospective cohort design tracking UPF intake and subsequent clinical exacerbation in Crohn's disease patients. Minor concerns remain due to the inherent limitations of observational dietary tracking</t>
  </si>
  <si>
    <t>Wu, S</t>
  </si>
  <si>
    <t>Wu S, Yang Z, Liu S, Zhang Q, Zhang S, Zhu S. Ultra-Processed Food Consumption and Long-Term Risk of Irritable Bowel Syndrome: A Large-Scale Prospective Cohort Study. Clin Gastroenterol Hepatol. 2024;22(7):1497-1507.e1495.</t>
  </si>
  <si>
    <t>Incident irritable bowel disease (IBD)</t>
  </si>
  <si>
    <t>To examine the association between UPF consumption and risk of incident IBS using information from a large-scale, population-based cohort with longterm follow-up.</t>
  </si>
  <si>
    <t>Participants without IBS who completed baseline web-based 24-hour diet recall</t>
  </si>
  <si>
    <t>Those who had prevalent IBS (N = 9602), previous cancer (N =46,634), inflammatory bowel disease (N =5075) or celiac disease (N  =2967) before baseline, or total energy intake of more than 5000 kcal or less than 500 kcal (N  =511) were excluded.</t>
  </si>
  <si>
    <t>UK Biobank, an ongoing, large-scale, prospective cohort with more than 500,000 participants from 22 assessment centers across England, Wales, and Scotland who were enrolled between 2006 and 2010.</t>
  </si>
  <si>
    <t>Baseline characteristics of participants were compared via analysis of variance for continuous variables and by chi-squared test for categorical variables. The cumulative incidence of IBS was calculated by the Kaplan–Meier method. Cox proportional hazard regression was used to investigate the risk of incident IBS associated with UPF consumption. Proportional hazard assumption was assessed and satisfied by tests based on Schoenfeld residuals on functions of time (P 1⁄4 .760 and .960 for quartiles and per 10% increment of UPF consumption).</t>
  </si>
  <si>
    <t>The NOVA food classification system was used to assign each food and beverage item to 1 of 4 groups: (1) unprocessed or minimally processed foods, including natural or natural foods altered by freezing, pasteurization, fermentation, grinding, and other methods without addition of substances such as salt or sugar (ie, fresh, dry, or frozen fruits or vegetables; grains and pasta; plain milk and yogurt); (2) processed culinary ingredients, including substances obtained directly from group 1 or nature via the process of pressing, refining, grinding, milling, and drying (ie, table sugar, oils, butter, and salt); (3) processed foods, including products made by combining group 2 with group 1 (ie, vegetables in brine, cheese, simple breads, canned fish); and (4) UPFs, including food and beverage formulations made from substances rarely used in kitchens (ie, high-fructose corn syrup, hydrolyzed proteins) or additives designed to make the final product palatable or more appealing such as flavors, colors, emulsifiers, and sweeteners (ie, soft drinks, confectionary, sweet packaged snacks, breakfast cereals, packaged breads and buns, reconstituted meat products, and preprepared dishes)</t>
  </si>
  <si>
    <t>Incident IBS cases were identified through data linkage to primary care and/or hospital admission data obtained from Hospital Episode Statistics for England, Scottish Morbidity Record data for Scotland, and Patient Episode Database for Wales. The diagnosis of IBS was ascertained via ICD-10 codes (K58), with a censoring date of May 2022.</t>
  </si>
  <si>
    <t>Dietary information regarding more than 200 common food and beverage items was obtained via Oxford WebQ from 5 cycles (cycle 1, April 2009–September 2010; cycle 2, February 2011–April 2011; cycle 3, June 2011–August 2011; cycle 4, October 2011–December 2011; and cycle 5, April 2012–June 2012), to maximize the coverage of all seasons and days of the week. The food list was constructed using information from the UK National Diet and Nutrition Survey.</t>
  </si>
  <si>
    <t>Age (continuous), sex (male or female), body mass index (BMI) (underweight, normal, overweight, obese), ethnicity (white or nonwhite), Townsend deprivation index (TDI) (quartiles), education level (university or nonuniversity), smoking status (never, current, or previous), alcohol drinking (never, current, or previous), weekly alcohol intake in grams (continuous), type 2 diabetes (yes or no), physical activity (high, moderate, or low), total energy intake (continuous variable), total intake of protein (continuous variable), total intake of fat (continuous variable), total intake of carbohydrates (continuous variable), fiber intake (continuous), total sugar intake (continuous), depression (yes or no), and anxiety (yes or no</t>
  </si>
  <si>
    <t>178,711 participants</t>
  </si>
  <si>
    <t>Mean age 55.8 years (SD=8.0)</t>
  </si>
  <si>
    <t>European</t>
  </si>
  <si>
    <t>In summary, this large contemporary prospective cohort showed that higher UPF consumption was associated with a greater risk of incident IBS, with a significant dose-response relationship.</t>
  </si>
  <si>
    <t>Although causality cannot be inferred owing to the observational design, these findings highlight the importance of considering food processing degree and limiting UPF consumption in diets to reduce the modifiable burden of IBS.</t>
  </si>
  <si>
    <t>In summary, this large contemporary prospective cohort showed that higher UPF consumption was associated with a greater risk of incident IBS, with a significant dose-response relationship. Although causality cannot be inferred owing to the observational design, these findings highlight the importance of considering food processing degree and limiting UPF consumption in diets to reduce the modifiable burden of IBS. Further studies are warranted to identify specific potential factors of UPFs that might contribute to the increased risk of developing IBS as well as clarifying underlying biological mechanisms.</t>
  </si>
  <si>
    <t>Some individuals had only one 24-hour diet recall questionnaire, which was susceptible to measurement error as a result; the limited information about food processing (ie, product brands) may lead to misclassification of certain food items; important lifestyle or nutritional factors (ie, smoking, and total intake of protein, fat, and carbohydrates) may have potential secular changes, which also may confound the association; residual confounding resulting from unmeasured confounders must be acknowledged owing to the observational design.</t>
  </si>
  <si>
    <t>Supported by the Beijing Nova Program grant 20230484349, National Key Research and Development Program of China grants 2022YFC2504002 and 2022YFC2504003, and Beijing Science and Technology Project grant Z191100006619082.</t>
  </si>
  <si>
    <t>Strong, well-powered prospective cohort design evaluating UPF intake and incident IBS risk. Minor concerns remain due to the inherent measurement errors of observational dietary recall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</si>
</sst>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rgb="FFFFFFFF"/>
      <name val="Arial"/>
      <family val="2"/>
    </font>
    <font>
      <sz val="10"/>
      <name val="Arial"/>
      <family val="2"/>
    </font>
    <font>
      <b/>
      <sz val="10"/>
      <color rgb="FF1F4E79"/>
      <name val="Arial"/>
      <family val="2"/>
    </font>
    <font>
      <sz val="11"/>
      <color rgb="FF242424"/>
      <name val="Aptos Narrow"/>
      <charset val="1"/>
    </font>
    <font>
      <sz val="10"/>
      <color theme="1"/>
      <name val="Arial"/>
    </font>
    <font>
      <sz val="10"/>
      <color rgb="FF000000"/>
      <name val="Arial"/>
      <charset val="1"/>
    </font>
  </fonts>
  <fills count="5">
    <fill>
      <patternFill patternType="none"/>
    </fill>
    <fill>
      <patternFill patternType="gray125"/>
    </fill>
    <fill>
      <patternFill patternType="solid">
        <fgColor rgb="FF1F4E79"/>
      </patternFill>
    </fill>
    <fill>
      <patternFill patternType="solid">
        <fgColor rgb="FFD6E4F0"/>
      </patternFill>
    </fill>
    <fill>
      <patternFill patternType="solid">
        <fgColor theme="0"/>
        <bgColor indexed="64"/>
      </patternFill>
    </fill>
  </fills>
  <borders count="7">
    <border>
      <left/>
      <right/>
      <top/>
      <bottom/>
      <diagonal/>
    </border>
    <border>
      <left style="thin">
        <color rgb="FFB0B0B0"/>
      </left>
      <right style="thin">
        <color rgb="FFB0B0B0"/>
      </right>
      <top style="thin">
        <color rgb="FFB0B0B0"/>
      </top>
      <bottom style="thin">
        <color rgb="FFB0B0B0"/>
      </bottom>
      <diagonal/>
    </border>
    <border>
      <left/>
      <right/>
      <top style="thin">
        <color rgb="FFB0B0B0"/>
      </top>
      <bottom style="thin">
        <color rgb="FFB0B0B0"/>
      </bottom>
      <diagonal/>
    </border>
    <border>
      <left/>
      <right style="thin">
        <color rgb="FFB0B0B0"/>
      </right>
      <top style="thin">
        <color rgb="FFB0B0B0"/>
      </top>
      <bottom style="thin">
        <color rgb="FFB0B0B0"/>
      </bottom>
      <diagonal/>
    </border>
    <border>
      <left style="thin">
        <color rgb="FFB0B0B0"/>
      </left>
      <right/>
      <top/>
      <bottom style="thin">
        <color rgb="FFB0B0B0"/>
      </bottom>
      <diagonal/>
    </border>
    <border>
      <left/>
      <right/>
      <top/>
      <bottom style="thin">
        <color rgb="FFB0B0B0"/>
      </bottom>
      <diagonal/>
    </border>
    <border>
      <left/>
      <right style="thin">
        <color rgb="FFB0B0B0"/>
      </right>
      <top/>
      <bottom style="thin">
        <color rgb="FFB0B0B0"/>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top" wrapText="1"/>
    </xf>
    <xf numFmtId="1" fontId="2" fillId="0" borderId="1" xfId="0" applyNumberFormat="1" applyFont="1" applyBorder="1" applyAlignment="1">
      <alignment horizontal="center" vertical="top"/>
    </xf>
    <xf numFmtId="0" fontId="2" fillId="0" borderId="1" xfId="0" applyFont="1" applyBorder="1" applyAlignment="1">
      <alignment horizontal="center" vertical="top"/>
    </xf>
    <xf numFmtId="0" fontId="2" fillId="4" borderId="1" xfId="0" applyFont="1" applyFill="1" applyBorder="1" applyAlignment="1">
      <alignment vertical="top" wrapText="1"/>
    </xf>
    <xf numFmtId="1" fontId="2" fillId="4" borderId="1" xfId="0" applyNumberFormat="1" applyFont="1" applyFill="1" applyBorder="1" applyAlignment="1">
      <alignment horizontal="center" vertical="top"/>
    </xf>
    <xf numFmtId="0" fontId="2" fillId="4" borderId="1" xfId="0" applyFont="1" applyFill="1" applyBorder="1" applyAlignment="1">
      <alignment horizontal="center" vertical="top"/>
    </xf>
    <xf numFmtId="9" fontId="2" fillId="4" borderId="1" xfId="0" applyNumberFormat="1" applyFont="1" applyFill="1" applyBorder="1" applyAlignment="1">
      <alignment vertical="top" wrapText="1"/>
    </xf>
    <xf numFmtId="0" fontId="4" fillId="4" borderId="0" xfId="0" applyFont="1" applyFill="1" applyAlignment="1">
      <alignment vertical="top" wrapText="1"/>
    </xf>
    <xf numFmtId="10" fontId="2" fillId="4" borderId="1" xfId="0" applyNumberFormat="1" applyFont="1" applyFill="1" applyBorder="1" applyAlignment="1">
      <alignment vertical="top" wrapText="1"/>
    </xf>
    <xf numFmtId="0" fontId="0" fillId="4" borderId="0" xfId="0" applyFill="1"/>
    <xf numFmtId="0" fontId="5" fillId="4" borderId="0" xfId="0" applyFont="1" applyFill="1" applyAlignment="1">
      <alignment wrapText="1"/>
    </xf>
    <xf numFmtId="0" fontId="6" fillId="4" borderId="0" xfId="0" applyFont="1" applyFill="1" applyAlignment="1">
      <alignment vertical="top"/>
    </xf>
    <xf numFmtId="0" fontId="3" fillId="3" borderId="1" xfId="0" applyFont="1" applyFill="1" applyBorder="1" applyAlignment="1">
      <alignment horizontal="center" vertical="center"/>
    </xf>
    <xf numFmtId="0" fontId="0" fillId="0" borderId="2" xfId="0" applyBorder="1"/>
    <xf numFmtId="0" fontId="0" fillId="0" borderId="3" xfId="0" applyBorder="1"/>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Keally Haushalter" id="{3D543BE2-98DD-401C-8760-E329D15D8C62}" userId="" providerI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2" dT="2026-04-03T18:50:27.23" personId="{3D543BE2-98DD-401C-8760-E329D15D8C62}" id="{1FD6ADC3-6DE8-4CD1-8C84-F2E77FEC2DD2}">
    <text>Clarify how it is measured (FFQ, dietary recalls, etc), how its classified (NOVA?), and if its % grams, % kcals, etc</text>
  </threadedComment>
  <threadedComment ref="AO2" dT="2026-04-03T18:39:50.04" personId="{3D543BE2-98DD-401C-8760-E329D15D8C62}" id="{12184333-7152-4C8E-A0CC-10855AF14E06}">
    <text xml:space="preserve">Positive if Question 1-5 are yes, Negative if more than half questions 1-10 are no, neutral if don't meet criteria for positive or negative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tabSelected="1" workbookViewId="0">
      <pane ySplit="2" topLeftCell="A15" activePane="bottomLeft" state="frozen"/>
      <selection pane="bottomLeft" activeCell="H5" sqref="H5"/>
    </sheetView>
  </sheetViews>
  <sheetFormatPr defaultColWidth="9.140625" defaultRowHeight="15" customHeight="1" x14ac:dyDescent="0.25"/>
  <cols>
    <col min="1" max="1" width="18" customWidth="1"/>
    <col min="2" max="2" width="11.42578125" customWidth="1"/>
    <col min="3" max="3" width="45" customWidth="1"/>
    <col min="4" max="5" width="16" customWidth="1"/>
    <col min="6" max="7" width="20" customWidth="1"/>
    <col min="8" max="8" width="41.7109375" customWidth="1"/>
    <col min="9" max="10" width="25" customWidth="1"/>
    <col min="11" max="11" width="20" customWidth="1"/>
    <col min="12" max="12" width="14" customWidth="1"/>
    <col min="13" max="13" width="30" customWidth="1"/>
    <col min="14" max="15" width="25" customWidth="1"/>
    <col min="16" max="18" width="22" customWidth="1"/>
    <col min="19" max="19" width="18" customWidth="1"/>
    <col min="20" max="20" width="12" customWidth="1"/>
    <col min="21" max="22" width="10" customWidth="1"/>
    <col min="23" max="23" width="18.140625" customWidth="1"/>
    <col min="24" max="24" width="16" customWidth="1"/>
    <col min="25" max="25" width="14" customWidth="1"/>
    <col min="26" max="26" width="40" customWidth="1"/>
    <col min="27" max="27" width="30" customWidth="1"/>
    <col min="28" max="28" width="35" customWidth="1"/>
    <col min="29" max="29" width="30" customWidth="1"/>
    <col min="30" max="30" width="20" customWidth="1"/>
    <col min="31" max="41" width="14" customWidth="1"/>
    <col min="42" max="42" width="12.28515625" customWidth="1"/>
    <col min="43" max="43" width="30" customWidth="1"/>
    <col min="44" max="45" width="16" customWidth="1"/>
  </cols>
  <sheetData>
    <row r="1" spans="1:45" ht="21.95" customHeight="1" x14ac:dyDescent="0.25">
      <c r="A1" s="14"/>
      <c r="B1" s="15"/>
      <c r="C1" s="15"/>
      <c r="D1" s="15"/>
      <c r="E1" s="16"/>
      <c r="F1" s="14" t="s">
        <v>0</v>
      </c>
      <c r="G1" s="15"/>
      <c r="H1" s="16"/>
      <c r="I1" s="14" t="s">
        <v>1</v>
      </c>
      <c r="J1" s="15"/>
      <c r="K1" s="15"/>
      <c r="L1" s="16"/>
      <c r="M1" s="17" t="s">
        <v>2</v>
      </c>
      <c r="N1" s="18"/>
      <c r="O1" s="18"/>
      <c r="P1" s="18"/>
      <c r="Q1" s="18"/>
      <c r="R1" s="18"/>
      <c r="S1" s="19"/>
      <c r="T1" s="17" t="s">
        <v>3</v>
      </c>
      <c r="U1" s="18"/>
      <c r="V1" s="18"/>
      <c r="W1" s="18"/>
      <c r="X1" s="18"/>
      <c r="Y1" s="19"/>
      <c r="Z1" s="17" t="s">
        <v>4</v>
      </c>
      <c r="AA1" s="18"/>
      <c r="AB1" s="18"/>
      <c r="AC1" s="18"/>
      <c r="AD1" s="19"/>
      <c r="AE1" s="17" t="s">
        <v>5</v>
      </c>
      <c r="AF1" s="18"/>
      <c r="AG1" s="18"/>
      <c r="AH1" s="18"/>
      <c r="AI1" s="18"/>
      <c r="AJ1" s="18"/>
      <c r="AK1" s="18"/>
      <c r="AL1" s="18"/>
      <c r="AM1" s="18"/>
      <c r="AN1" s="18"/>
      <c r="AO1" s="19"/>
      <c r="AP1" s="17" t="s">
        <v>6</v>
      </c>
      <c r="AQ1" s="19"/>
      <c r="AR1" s="17" t="s">
        <v>7</v>
      </c>
      <c r="AS1" s="18"/>
    </row>
    <row r="2" spans="1:45" ht="59.45" customHeight="1" x14ac:dyDescent="0.25">
      <c r="A2" s="1" t="s">
        <v>8</v>
      </c>
      <c r="B2" s="1" t="s">
        <v>9</v>
      </c>
      <c r="C2" s="1" t="s">
        <v>10</v>
      </c>
      <c r="D2" s="1" t="s">
        <v>11</v>
      </c>
      <c r="E2" s="1" t="s">
        <v>12</v>
      </c>
      <c r="F2" s="1" t="s">
        <v>13</v>
      </c>
      <c r="G2" s="1" t="s">
        <v>14</v>
      </c>
      <c r="H2" s="1" t="s">
        <v>15</v>
      </c>
      <c r="I2" s="1" t="s">
        <v>16</v>
      </c>
      <c r="J2" s="1" t="s">
        <v>17</v>
      </c>
      <c r="K2" s="1" t="s">
        <v>18</v>
      </c>
      <c r="L2" s="1" t="s">
        <v>19</v>
      </c>
      <c r="M2" s="1" t="s">
        <v>20</v>
      </c>
      <c r="N2" s="1" t="s">
        <v>21</v>
      </c>
      <c r="O2" s="1" t="s">
        <v>22</v>
      </c>
      <c r="P2" s="1" t="s">
        <v>23</v>
      </c>
      <c r="Q2" s="1" t="s">
        <v>24</v>
      </c>
      <c r="R2" s="1" t="s">
        <v>25</v>
      </c>
      <c r="S2" s="1" t="s">
        <v>26</v>
      </c>
      <c r="T2" s="1" t="s">
        <v>27</v>
      </c>
      <c r="U2" s="1" t="s">
        <v>28</v>
      </c>
      <c r="V2" s="1" t="s">
        <v>29</v>
      </c>
      <c r="W2" s="1" t="s">
        <v>30</v>
      </c>
      <c r="X2" s="1" t="s">
        <v>31</v>
      </c>
      <c r="Y2" s="1" t="s">
        <v>32</v>
      </c>
      <c r="Z2" s="1" t="s">
        <v>33</v>
      </c>
      <c r="AA2" s="1" t="s">
        <v>34</v>
      </c>
      <c r="AB2" s="1" t="s">
        <v>35</v>
      </c>
      <c r="AC2" s="1" t="s">
        <v>36</v>
      </c>
      <c r="AD2" s="1" t="s">
        <v>37</v>
      </c>
      <c r="AE2" s="1" t="s">
        <v>38</v>
      </c>
      <c r="AF2" s="1" t="s">
        <v>39</v>
      </c>
      <c r="AG2" s="1" t="s">
        <v>40</v>
      </c>
      <c r="AH2" s="1" t="s">
        <v>41</v>
      </c>
      <c r="AI2" s="1" t="s">
        <v>42</v>
      </c>
      <c r="AJ2" s="1" t="s">
        <v>43</v>
      </c>
      <c r="AK2" s="1" t="s">
        <v>44</v>
      </c>
      <c r="AL2" s="1" t="s">
        <v>45</v>
      </c>
      <c r="AM2" s="1" t="s">
        <v>46</v>
      </c>
      <c r="AN2" s="1" t="s">
        <v>47</v>
      </c>
      <c r="AO2" s="1" t="s">
        <v>48</v>
      </c>
      <c r="AP2" s="1" t="s">
        <v>49</v>
      </c>
      <c r="AQ2" s="1" t="s">
        <v>50</v>
      </c>
      <c r="AR2" s="1" t="s">
        <v>51</v>
      </c>
      <c r="AS2" s="1" t="s">
        <v>52</v>
      </c>
    </row>
    <row r="3" spans="1:45" ht="80.25" customHeight="1" x14ac:dyDescent="0.25">
      <c r="A3" s="5" t="s">
        <v>53</v>
      </c>
      <c r="B3" s="6">
        <v>2025</v>
      </c>
      <c r="C3" s="5" t="s">
        <v>54</v>
      </c>
      <c r="D3" s="7" t="s">
        <v>55</v>
      </c>
      <c r="E3" s="5" t="s">
        <v>56</v>
      </c>
      <c r="F3" s="5" t="s">
        <v>57</v>
      </c>
      <c r="G3" s="5" t="s">
        <v>58</v>
      </c>
      <c r="H3" s="5" t="s">
        <v>59</v>
      </c>
      <c r="I3" s="5" t="s">
        <v>60</v>
      </c>
      <c r="J3" s="5" t="s">
        <v>61</v>
      </c>
      <c r="K3" s="5" t="s">
        <v>62</v>
      </c>
      <c r="L3" s="5" t="s">
        <v>63</v>
      </c>
      <c r="M3" s="5" t="s">
        <v>64</v>
      </c>
      <c r="N3" s="5" t="s">
        <v>65</v>
      </c>
      <c r="O3" s="5" t="s">
        <v>66</v>
      </c>
      <c r="P3" s="5" t="s">
        <v>67</v>
      </c>
      <c r="Q3" s="5" t="s">
        <v>68</v>
      </c>
      <c r="R3" s="5" t="s">
        <v>69</v>
      </c>
      <c r="S3" s="5" t="s">
        <v>70</v>
      </c>
      <c r="T3" s="5" t="s">
        <v>71</v>
      </c>
      <c r="U3" s="8">
        <v>0.46</v>
      </c>
      <c r="V3" s="8">
        <v>0.54</v>
      </c>
      <c r="W3" s="5" t="s">
        <v>72</v>
      </c>
      <c r="X3" s="5" t="s">
        <v>73</v>
      </c>
      <c r="Y3" s="5" t="s">
        <v>74</v>
      </c>
      <c r="Z3" s="5" t="s">
        <v>75</v>
      </c>
      <c r="AA3" s="5" t="s">
        <v>76</v>
      </c>
      <c r="AB3" s="5" t="s">
        <v>77</v>
      </c>
      <c r="AC3" s="5" t="s">
        <v>78</v>
      </c>
      <c r="AD3" s="5" t="s">
        <v>79</v>
      </c>
      <c r="AE3" s="5" t="s">
        <v>80</v>
      </c>
      <c r="AF3" s="5" t="s">
        <v>80</v>
      </c>
      <c r="AG3" s="5" t="s">
        <v>81</v>
      </c>
      <c r="AH3" s="5" t="s">
        <v>80</v>
      </c>
      <c r="AI3" s="5" t="s">
        <v>80</v>
      </c>
      <c r="AJ3" s="5" t="s">
        <v>81</v>
      </c>
      <c r="AK3" s="5" t="s">
        <v>80</v>
      </c>
      <c r="AL3" s="5" t="s">
        <v>80</v>
      </c>
      <c r="AM3" s="5" t="s">
        <v>80</v>
      </c>
      <c r="AN3" s="5" t="s">
        <v>80</v>
      </c>
      <c r="AO3" s="5" t="s">
        <v>82</v>
      </c>
      <c r="AP3" s="5" t="s">
        <v>83</v>
      </c>
      <c r="AQ3" s="5" t="s">
        <v>84</v>
      </c>
      <c r="AR3" s="5" t="s">
        <v>85</v>
      </c>
      <c r="AS3" s="7" t="s">
        <v>86</v>
      </c>
    </row>
    <row r="4" spans="1:45" ht="80.25" customHeight="1" x14ac:dyDescent="0.25">
      <c r="A4" s="5" t="s">
        <v>53</v>
      </c>
      <c r="B4" s="6">
        <v>2024</v>
      </c>
      <c r="C4" s="5" t="s">
        <v>87</v>
      </c>
      <c r="D4" s="7" t="s">
        <v>55</v>
      </c>
      <c r="E4" s="5" t="s">
        <v>56</v>
      </c>
      <c r="F4" s="5" t="s">
        <v>88</v>
      </c>
      <c r="G4" s="5" t="s">
        <v>63</v>
      </c>
      <c r="H4" s="5" t="s">
        <v>89</v>
      </c>
      <c r="I4" s="5" t="s">
        <v>90</v>
      </c>
      <c r="J4" s="5" t="s">
        <v>91</v>
      </c>
      <c r="K4" s="9" t="s">
        <v>92</v>
      </c>
      <c r="L4" s="5" t="s">
        <v>63</v>
      </c>
      <c r="M4" s="5" t="s">
        <v>64</v>
      </c>
      <c r="N4" s="5" t="s">
        <v>65</v>
      </c>
      <c r="O4" s="5" t="s">
        <v>93</v>
      </c>
      <c r="P4" s="5" t="s">
        <v>94</v>
      </c>
      <c r="Q4" s="5" t="s">
        <v>68</v>
      </c>
      <c r="R4" s="5" t="s">
        <v>95</v>
      </c>
      <c r="S4" s="5" t="s">
        <v>70</v>
      </c>
      <c r="T4" s="5" t="s">
        <v>96</v>
      </c>
      <c r="U4" s="8">
        <v>0.45</v>
      </c>
      <c r="V4" s="8">
        <v>0.55000000000000004</v>
      </c>
      <c r="W4" s="5" t="s">
        <v>97</v>
      </c>
      <c r="X4" s="5" t="s">
        <v>73</v>
      </c>
      <c r="Y4" s="5" t="s">
        <v>74</v>
      </c>
      <c r="Z4" s="5" t="s">
        <v>98</v>
      </c>
      <c r="AA4" s="5" t="s">
        <v>99</v>
      </c>
      <c r="AB4" s="5" t="s">
        <v>100</v>
      </c>
      <c r="AC4" s="5" t="s">
        <v>101</v>
      </c>
      <c r="AD4" s="5" t="s">
        <v>102</v>
      </c>
      <c r="AE4" s="5" t="s">
        <v>80</v>
      </c>
      <c r="AF4" s="5" t="s">
        <v>80</v>
      </c>
      <c r="AG4" s="5" t="s">
        <v>81</v>
      </c>
      <c r="AH4" s="5" t="s">
        <v>80</v>
      </c>
      <c r="AI4" s="5" t="s">
        <v>80</v>
      </c>
      <c r="AJ4" s="5" t="s">
        <v>81</v>
      </c>
      <c r="AK4" s="5" t="s">
        <v>80</v>
      </c>
      <c r="AL4" s="5" t="s">
        <v>80</v>
      </c>
      <c r="AM4" s="5" t="s">
        <v>80</v>
      </c>
      <c r="AN4" s="5" t="s">
        <v>80</v>
      </c>
      <c r="AO4" s="5" t="s">
        <v>82</v>
      </c>
      <c r="AP4" s="5" t="s">
        <v>83</v>
      </c>
      <c r="AQ4" s="5" t="s">
        <v>103</v>
      </c>
      <c r="AR4" s="5" t="s">
        <v>85</v>
      </c>
      <c r="AS4" s="7" t="s">
        <v>86</v>
      </c>
    </row>
    <row r="5" spans="1:45" ht="80.25" customHeight="1" x14ac:dyDescent="0.25">
      <c r="A5" s="5" t="s">
        <v>53</v>
      </c>
      <c r="B5" s="6">
        <v>2025</v>
      </c>
      <c r="C5" s="5" t="s">
        <v>104</v>
      </c>
      <c r="D5" s="7" t="s">
        <v>55</v>
      </c>
      <c r="E5" s="5" t="s">
        <v>56</v>
      </c>
      <c r="F5" s="5" t="s">
        <v>105</v>
      </c>
      <c r="G5" s="5" t="s">
        <v>63</v>
      </c>
      <c r="H5" s="5" t="s">
        <v>106</v>
      </c>
      <c r="I5" s="5" t="s">
        <v>107</v>
      </c>
      <c r="J5" s="5" t="s">
        <v>108</v>
      </c>
      <c r="K5" s="5" t="s">
        <v>109</v>
      </c>
      <c r="L5" s="5" t="s">
        <v>63</v>
      </c>
      <c r="M5" s="5" t="s">
        <v>64</v>
      </c>
      <c r="N5" s="5" t="s">
        <v>65</v>
      </c>
      <c r="O5" s="5" t="s">
        <v>110</v>
      </c>
      <c r="P5" s="5" t="s">
        <v>111</v>
      </c>
      <c r="Q5" s="5" t="s">
        <v>68</v>
      </c>
      <c r="R5" s="5" t="s">
        <v>112</v>
      </c>
      <c r="S5" s="5" t="s">
        <v>113</v>
      </c>
      <c r="T5" s="5" t="s">
        <v>114</v>
      </c>
      <c r="U5" s="8">
        <v>0.46</v>
      </c>
      <c r="V5" s="8">
        <v>0.54</v>
      </c>
      <c r="W5" s="5" t="s">
        <v>115</v>
      </c>
      <c r="X5" s="5" t="s">
        <v>73</v>
      </c>
      <c r="Y5" s="5" t="s">
        <v>74</v>
      </c>
      <c r="Z5" s="5" t="s">
        <v>116</v>
      </c>
      <c r="AA5" s="5" t="s">
        <v>117</v>
      </c>
      <c r="AB5" s="5" t="s">
        <v>118</v>
      </c>
      <c r="AC5" s="5" t="s">
        <v>119</v>
      </c>
      <c r="AD5" s="5" t="s">
        <v>120</v>
      </c>
      <c r="AE5" s="5" t="s">
        <v>80</v>
      </c>
      <c r="AF5" s="5" t="s">
        <v>80</v>
      </c>
      <c r="AG5" s="5" t="s">
        <v>81</v>
      </c>
      <c r="AH5" s="5" t="s">
        <v>80</v>
      </c>
      <c r="AI5" s="5" t="s">
        <v>80</v>
      </c>
      <c r="AJ5" s="5" t="s">
        <v>81</v>
      </c>
      <c r="AK5" s="5" t="s">
        <v>80</v>
      </c>
      <c r="AL5" s="5" t="s">
        <v>80</v>
      </c>
      <c r="AM5" s="5" t="s">
        <v>80</v>
      </c>
      <c r="AN5" s="5" t="s">
        <v>80</v>
      </c>
      <c r="AO5" s="5" t="s">
        <v>82</v>
      </c>
      <c r="AP5" s="5" t="s">
        <v>83</v>
      </c>
      <c r="AQ5" s="5" t="s">
        <v>121</v>
      </c>
      <c r="AR5" s="5" t="s">
        <v>85</v>
      </c>
      <c r="AS5" s="7" t="s">
        <v>86</v>
      </c>
    </row>
    <row r="6" spans="1:45" ht="80.25" customHeight="1" x14ac:dyDescent="0.25">
      <c r="A6" s="5" t="s">
        <v>122</v>
      </c>
      <c r="B6" s="6">
        <v>2025</v>
      </c>
      <c r="C6" s="5" t="s">
        <v>123</v>
      </c>
      <c r="D6" s="7" t="s">
        <v>55</v>
      </c>
      <c r="E6" s="5" t="s">
        <v>124</v>
      </c>
      <c r="F6" s="5" t="s">
        <v>125</v>
      </c>
      <c r="G6" s="5" t="s">
        <v>81</v>
      </c>
      <c r="H6" s="5" t="s">
        <v>126</v>
      </c>
      <c r="I6" s="5" t="s">
        <v>127</v>
      </c>
      <c r="J6" s="5" t="s">
        <v>128</v>
      </c>
      <c r="K6" s="5" t="s">
        <v>81</v>
      </c>
      <c r="L6" s="5" t="s">
        <v>81</v>
      </c>
      <c r="M6" s="5" t="s">
        <v>81</v>
      </c>
      <c r="N6" s="5" t="s">
        <v>129</v>
      </c>
      <c r="O6" s="5" t="s">
        <v>81</v>
      </c>
      <c r="P6" s="5" t="s">
        <v>81</v>
      </c>
      <c r="Q6" s="5" t="s">
        <v>81</v>
      </c>
      <c r="R6" s="5" t="s">
        <v>81</v>
      </c>
      <c r="S6" s="5" t="s">
        <v>81</v>
      </c>
      <c r="T6" s="5" t="s">
        <v>130</v>
      </c>
      <c r="U6" s="5" t="s">
        <v>81</v>
      </c>
      <c r="V6" s="5" t="s">
        <v>81</v>
      </c>
      <c r="W6" s="5" t="s">
        <v>81</v>
      </c>
      <c r="X6" s="5" t="s">
        <v>81</v>
      </c>
      <c r="Y6" s="5" t="s">
        <v>81</v>
      </c>
      <c r="Z6" s="5" t="s">
        <v>131</v>
      </c>
      <c r="AA6" s="5" t="s">
        <v>132</v>
      </c>
      <c r="AB6" s="5" t="s">
        <v>133</v>
      </c>
      <c r="AC6" s="5" t="s">
        <v>134</v>
      </c>
      <c r="AD6" s="5" t="s">
        <v>135</v>
      </c>
      <c r="AE6" s="5" t="s">
        <v>81</v>
      </c>
      <c r="AF6" s="5" t="s">
        <v>81</v>
      </c>
      <c r="AG6" s="5" t="s">
        <v>81</v>
      </c>
      <c r="AH6" s="5" t="s">
        <v>81</v>
      </c>
      <c r="AI6" s="5" t="s">
        <v>81</v>
      </c>
      <c r="AJ6" s="5" t="s">
        <v>81</v>
      </c>
      <c r="AK6" s="5" t="s">
        <v>81</v>
      </c>
      <c r="AL6" s="5" t="s">
        <v>81</v>
      </c>
      <c r="AM6" s="5" t="s">
        <v>81</v>
      </c>
      <c r="AN6" s="5" t="s">
        <v>81</v>
      </c>
      <c r="AO6" s="5" t="s">
        <v>81</v>
      </c>
      <c r="AP6" s="5" t="s">
        <v>81</v>
      </c>
      <c r="AQ6" s="5" t="s">
        <v>136</v>
      </c>
      <c r="AR6" s="5" t="s">
        <v>85</v>
      </c>
      <c r="AS6" s="7" t="s">
        <v>86</v>
      </c>
    </row>
    <row r="7" spans="1:45" ht="80.25" customHeight="1" x14ac:dyDescent="0.25">
      <c r="A7" s="5" t="s">
        <v>137</v>
      </c>
      <c r="B7" s="6">
        <v>2025</v>
      </c>
      <c r="C7" s="5" t="s">
        <v>138</v>
      </c>
      <c r="D7" s="7" t="s">
        <v>55</v>
      </c>
      <c r="E7" s="5" t="s">
        <v>139</v>
      </c>
      <c r="F7" s="5" t="s">
        <v>140</v>
      </c>
      <c r="G7" s="5" t="s">
        <v>141</v>
      </c>
      <c r="H7" s="5" t="s">
        <v>142</v>
      </c>
      <c r="I7" s="5" t="s">
        <v>143</v>
      </c>
      <c r="J7" s="5" t="s">
        <v>144</v>
      </c>
      <c r="K7" s="5" t="s">
        <v>145</v>
      </c>
      <c r="L7" s="5" t="s">
        <v>146</v>
      </c>
      <c r="M7" s="5" t="s">
        <v>147</v>
      </c>
      <c r="N7" s="5" t="s">
        <v>148</v>
      </c>
      <c r="O7" s="5" t="s">
        <v>149</v>
      </c>
      <c r="P7" s="5" t="s">
        <v>150</v>
      </c>
      <c r="Q7" s="5" t="s">
        <v>151</v>
      </c>
      <c r="R7" s="5" t="s">
        <v>152</v>
      </c>
      <c r="S7" s="5" t="s">
        <v>153</v>
      </c>
      <c r="T7" s="5" t="s">
        <v>154</v>
      </c>
      <c r="U7" s="10">
        <f>100%-V7</f>
        <v>0.46399999999999997</v>
      </c>
      <c r="V7" s="10">
        <v>0.53600000000000003</v>
      </c>
      <c r="W7" s="5" t="s">
        <v>155</v>
      </c>
      <c r="X7" s="5" t="s">
        <v>156</v>
      </c>
      <c r="Y7" s="5" t="s">
        <v>157</v>
      </c>
      <c r="Z7" s="5" t="s">
        <v>158</v>
      </c>
      <c r="AA7" s="5" t="s">
        <v>159</v>
      </c>
      <c r="AB7" s="5" t="s">
        <v>160</v>
      </c>
      <c r="AC7" s="5" t="s">
        <v>161</v>
      </c>
      <c r="AD7" s="5" t="s">
        <v>162</v>
      </c>
      <c r="AE7" s="5" t="s">
        <v>80</v>
      </c>
      <c r="AF7" s="5" t="s">
        <v>163</v>
      </c>
      <c r="AG7" s="5" t="s">
        <v>80</v>
      </c>
      <c r="AH7" s="5" t="s">
        <v>80</v>
      </c>
      <c r="AI7" s="5" t="s">
        <v>80</v>
      </c>
      <c r="AJ7" s="5" t="s">
        <v>163</v>
      </c>
      <c r="AK7" s="5" t="s">
        <v>80</v>
      </c>
      <c r="AL7" s="5" t="s">
        <v>80</v>
      </c>
      <c r="AM7" s="5" t="s">
        <v>80</v>
      </c>
      <c r="AN7" s="5" t="s">
        <v>163</v>
      </c>
      <c r="AO7" s="5" t="s">
        <v>82</v>
      </c>
      <c r="AP7" s="5" t="s">
        <v>83</v>
      </c>
      <c r="AQ7" s="5" t="s">
        <v>164</v>
      </c>
      <c r="AR7" s="5" t="s">
        <v>85</v>
      </c>
      <c r="AS7" s="7" t="s">
        <v>86</v>
      </c>
    </row>
    <row r="8" spans="1:45" ht="80.25" customHeight="1" x14ac:dyDescent="0.25">
      <c r="A8" s="5" t="s">
        <v>165</v>
      </c>
      <c r="B8" s="6">
        <v>2025</v>
      </c>
      <c r="C8" s="5" t="s">
        <v>166</v>
      </c>
      <c r="D8" s="7" t="s">
        <v>55</v>
      </c>
      <c r="E8" s="5" t="s">
        <v>167</v>
      </c>
      <c r="F8" s="5" t="s">
        <v>168</v>
      </c>
      <c r="G8" s="5" t="s">
        <v>81</v>
      </c>
      <c r="H8" s="5" t="s">
        <v>169</v>
      </c>
      <c r="I8" s="5" t="s">
        <v>170</v>
      </c>
      <c r="J8" s="5" t="s">
        <v>171</v>
      </c>
      <c r="K8" s="5" t="s">
        <v>81</v>
      </c>
      <c r="L8" s="5" t="s">
        <v>81</v>
      </c>
      <c r="M8" s="5" t="s">
        <v>172</v>
      </c>
      <c r="N8" s="5" t="s">
        <v>173</v>
      </c>
      <c r="O8" s="5" t="s">
        <v>81</v>
      </c>
      <c r="P8" s="5" t="s">
        <v>81</v>
      </c>
      <c r="Q8" s="5" t="s">
        <v>81</v>
      </c>
      <c r="R8" s="5" t="s">
        <v>81</v>
      </c>
      <c r="S8" s="5" t="s">
        <v>81</v>
      </c>
      <c r="T8" s="5" t="s">
        <v>174</v>
      </c>
      <c r="U8" s="5" t="s">
        <v>81</v>
      </c>
      <c r="V8" s="5" t="s">
        <v>81</v>
      </c>
      <c r="W8" s="5" t="s">
        <v>81</v>
      </c>
      <c r="X8" s="5" t="s">
        <v>81</v>
      </c>
      <c r="Y8" s="5" t="s">
        <v>81</v>
      </c>
      <c r="Z8" s="5" t="s">
        <v>175</v>
      </c>
      <c r="AA8" s="5" t="s">
        <v>176</v>
      </c>
      <c r="AB8" s="5" t="s">
        <v>177</v>
      </c>
      <c r="AC8" s="5" t="s">
        <v>134</v>
      </c>
      <c r="AD8" s="5" t="s">
        <v>135</v>
      </c>
      <c r="AE8" s="5" t="s">
        <v>81</v>
      </c>
      <c r="AF8" s="5" t="s">
        <v>81</v>
      </c>
      <c r="AG8" s="5" t="s">
        <v>81</v>
      </c>
      <c r="AH8" s="5" t="s">
        <v>81</v>
      </c>
      <c r="AI8" s="5" t="s">
        <v>81</v>
      </c>
      <c r="AJ8" s="5" t="s">
        <v>81</v>
      </c>
      <c r="AK8" s="5" t="s">
        <v>81</v>
      </c>
      <c r="AL8" s="5" t="s">
        <v>81</v>
      </c>
      <c r="AM8" s="5" t="s">
        <v>81</v>
      </c>
      <c r="AN8" s="5" t="s">
        <v>81</v>
      </c>
      <c r="AO8" s="5" t="s">
        <v>81</v>
      </c>
      <c r="AP8" s="5" t="s">
        <v>81</v>
      </c>
      <c r="AQ8" s="5" t="s">
        <v>136</v>
      </c>
      <c r="AR8" s="5" t="s">
        <v>85</v>
      </c>
      <c r="AS8" s="7" t="s">
        <v>86</v>
      </c>
    </row>
    <row r="9" spans="1:45" ht="80.25" customHeight="1" x14ac:dyDescent="0.25">
      <c r="A9" s="5" t="s">
        <v>178</v>
      </c>
      <c r="B9" s="6">
        <v>2023</v>
      </c>
      <c r="C9" s="5" t="s">
        <v>179</v>
      </c>
      <c r="D9" s="7" t="s">
        <v>55</v>
      </c>
      <c r="E9" s="5" t="s">
        <v>167</v>
      </c>
      <c r="F9" s="5" t="s">
        <v>180</v>
      </c>
      <c r="G9" s="5" t="s">
        <v>81</v>
      </c>
      <c r="H9" s="5" t="s">
        <v>181</v>
      </c>
      <c r="I9" s="5" t="s">
        <v>182</v>
      </c>
      <c r="J9" s="5" t="s">
        <v>183</v>
      </c>
      <c r="K9" s="5" t="s">
        <v>81</v>
      </c>
      <c r="L9" s="5" t="s">
        <v>81</v>
      </c>
      <c r="M9" s="5" t="s">
        <v>184</v>
      </c>
      <c r="N9" s="5" t="s">
        <v>185</v>
      </c>
      <c r="O9" s="5" t="s">
        <v>81</v>
      </c>
      <c r="P9" s="5" t="s">
        <v>81</v>
      </c>
      <c r="Q9" s="5" t="s">
        <v>81</v>
      </c>
      <c r="R9" s="5" t="s">
        <v>81</v>
      </c>
      <c r="S9" s="5" t="s">
        <v>81</v>
      </c>
      <c r="T9" s="5" t="s">
        <v>186</v>
      </c>
      <c r="U9" s="5" t="s">
        <v>81</v>
      </c>
      <c r="V9" s="5" t="s">
        <v>81</v>
      </c>
      <c r="W9" s="5" t="s">
        <v>81</v>
      </c>
      <c r="X9" s="5" t="s">
        <v>81</v>
      </c>
      <c r="Y9" s="5" t="s">
        <v>81</v>
      </c>
      <c r="Z9" s="5" t="s">
        <v>187</v>
      </c>
      <c r="AA9" s="5" t="s">
        <v>188</v>
      </c>
      <c r="AB9" s="5" t="s">
        <v>189</v>
      </c>
      <c r="AC9" s="5" t="s">
        <v>134</v>
      </c>
      <c r="AD9" s="5" t="s">
        <v>135</v>
      </c>
      <c r="AE9" s="5" t="s">
        <v>81</v>
      </c>
      <c r="AF9" s="5" t="s">
        <v>81</v>
      </c>
      <c r="AG9" s="5" t="s">
        <v>81</v>
      </c>
      <c r="AH9" s="5" t="s">
        <v>81</v>
      </c>
      <c r="AI9" s="5" t="s">
        <v>81</v>
      </c>
      <c r="AJ9" s="5" t="s">
        <v>81</v>
      </c>
      <c r="AK9" s="5" t="s">
        <v>81</v>
      </c>
      <c r="AL9" s="5" t="s">
        <v>81</v>
      </c>
      <c r="AM9" s="5" t="s">
        <v>81</v>
      </c>
      <c r="AN9" s="5" t="s">
        <v>81</v>
      </c>
      <c r="AO9" s="5" t="s">
        <v>81</v>
      </c>
      <c r="AP9" s="5" t="s">
        <v>81</v>
      </c>
      <c r="AQ9" s="5" t="s">
        <v>136</v>
      </c>
      <c r="AR9" s="5" t="s">
        <v>85</v>
      </c>
      <c r="AS9" s="7" t="s">
        <v>86</v>
      </c>
    </row>
    <row r="10" spans="1:45" ht="80.25" customHeight="1" x14ac:dyDescent="0.25">
      <c r="A10" s="5" t="s">
        <v>190</v>
      </c>
      <c r="B10" s="6">
        <v>2025</v>
      </c>
      <c r="C10" s="5" t="s">
        <v>191</v>
      </c>
      <c r="D10" s="7" t="s">
        <v>192</v>
      </c>
      <c r="E10" s="5" t="s">
        <v>193</v>
      </c>
      <c r="F10" s="5" t="s">
        <v>194</v>
      </c>
      <c r="G10" s="5" t="s">
        <v>81</v>
      </c>
      <c r="H10" s="5" t="s">
        <v>195</v>
      </c>
      <c r="I10" s="5" t="s">
        <v>196</v>
      </c>
      <c r="J10" s="5" t="s">
        <v>197</v>
      </c>
      <c r="K10" s="5" t="s">
        <v>198</v>
      </c>
      <c r="L10" s="5" t="s">
        <v>81</v>
      </c>
      <c r="M10" s="5" t="s">
        <v>199</v>
      </c>
      <c r="N10" s="5" t="s">
        <v>200</v>
      </c>
      <c r="O10" s="5" t="s">
        <v>201</v>
      </c>
      <c r="P10" s="5" t="s">
        <v>202</v>
      </c>
      <c r="Q10" s="5" t="s">
        <v>203</v>
      </c>
      <c r="R10" s="5" t="s">
        <v>204</v>
      </c>
      <c r="S10" s="5" t="s">
        <v>205</v>
      </c>
      <c r="T10" s="5" t="s">
        <v>206</v>
      </c>
      <c r="U10" s="5" t="s">
        <v>81</v>
      </c>
      <c r="V10" s="5" t="s">
        <v>81</v>
      </c>
      <c r="W10" s="5" t="s">
        <v>81</v>
      </c>
      <c r="X10" s="5" t="s">
        <v>81</v>
      </c>
      <c r="Y10" s="5" t="s">
        <v>207</v>
      </c>
      <c r="Z10" s="5" t="s">
        <v>208</v>
      </c>
      <c r="AA10" s="5" t="s">
        <v>209</v>
      </c>
      <c r="AB10" s="5" t="s">
        <v>210</v>
      </c>
      <c r="AC10" s="5" t="s">
        <v>211</v>
      </c>
      <c r="AD10" s="5" t="s">
        <v>135</v>
      </c>
      <c r="AE10" s="5" t="s">
        <v>80</v>
      </c>
      <c r="AF10" s="5" t="s">
        <v>212</v>
      </c>
      <c r="AG10" s="5" t="s">
        <v>80</v>
      </c>
      <c r="AH10" s="5" t="s">
        <v>81</v>
      </c>
      <c r="AI10" s="5" t="s">
        <v>80</v>
      </c>
      <c r="AJ10" s="5" t="s">
        <v>81</v>
      </c>
      <c r="AK10" s="5" t="s">
        <v>212</v>
      </c>
      <c r="AL10" s="5" t="s">
        <v>80</v>
      </c>
      <c r="AM10" s="5" t="s">
        <v>80</v>
      </c>
      <c r="AN10" s="5" t="s">
        <v>212</v>
      </c>
      <c r="AO10" s="5" t="s">
        <v>82</v>
      </c>
      <c r="AP10" s="5" t="s">
        <v>83</v>
      </c>
      <c r="AQ10" s="5" t="s">
        <v>213</v>
      </c>
      <c r="AR10" s="5" t="s">
        <v>85</v>
      </c>
      <c r="AS10" s="7" t="s">
        <v>86</v>
      </c>
    </row>
    <row r="11" spans="1:45" ht="80.25" customHeight="1" x14ac:dyDescent="0.25">
      <c r="A11" s="5" t="s">
        <v>214</v>
      </c>
      <c r="B11" s="6">
        <v>2023</v>
      </c>
      <c r="C11" s="5" t="s">
        <v>215</v>
      </c>
      <c r="D11" s="7" t="s">
        <v>192</v>
      </c>
      <c r="E11" s="5" t="s">
        <v>216</v>
      </c>
      <c r="F11" s="5" t="s">
        <v>217</v>
      </c>
      <c r="G11" s="5" t="s">
        <v>218</v>
      </c>
      <c r="H11" s="5" t="s">
        <v>219</v>
      </c>
      <c r="I11" s="5" t="s">
        <v>220</v>
      </c>
      <c r="J11" s="5" t="s">
        <v>221</v>
      </c>
      <c r="K11" s="5" t="s">
        <v>222</v>
      </c>
      <c r="L11" s="5" t="s">
        <v>81</v>
      </c>
      <c r="M11" s="5" t="s">
        <v>223</v>
      </c>
      <c r="N11" s="5" t="s">
        <v>224</v>
      </c>
      <c r="O11" s="5" t="s">
        <v>225</v>
      </c>
      <c r="P11" s="5" t="s">
        <v>226</v>
      </c>
      <c r="Q11" s="5" t="s">
        <v>227</v>
      </c>
      <c r="R11" s="5" t="s">
        <v>228</v>
      </c>
      <c r="S11" s="5" t="s">
        <v>229</v>
      </c>
      <c r="T11" s="5" t="s">
        <v>230</v>
      </c>
      <c r="U11" s="5">
        <f>100-V11</f>
        <v>45.2</v>
      </c>
      <c r="V11" s="5">
        <v>54.8</v>
      </c>
      <c r="W11" s="5" t="s">
        <v>231</v>
      </c>
      <c r="X11" s="5" t="s">
        <v>232</v>
      </c>
      <c r="Y11" s="5" t="s">
        <v>74</v>
      </c>
      <c r="Z11" s="5" t="s">
        <v>233</v>
      </c>
      <c r="AA11" s="5" t="s">
        <v>234</v>
      </c>
      <c r="AB11" s="5" t="s">
        <v>235</v>
      </c>
      <c r="AC11" s="5" t="s">
        <v>236</v>
      </c>
      <c r="AD11" s="5" t="s">
        <v>237</v>
      </c>
      <c r="AE11" s="5" t="s">
        <v>80</v>
      </c>
      <c r="AF11" s="5" t="s">
        <v>80</v>
      </c>
      <c r="AG11" s="5" t="s">
        <v>81</v>
      </c>
      <c r="AH11" s="5" t="s">
        <v>80</v>
      </c>
      <c r="AI11" s="5" t="s">
        <v>80</v>
      </c>
      <c r="AJ11" s="5" t="s">
        <v>81</v>
      </c>
      <c r="AK11" s="5" t="s">
        <v>80</v>
      </c>
      <c r="AL11" s="5" t="s">
        <v>80</v>
      </c>
      <c r="AM11" s="5" t="s">
        <v>80</v>
      </c>
      <c r="AN11" s="5" t="s">
        <v>80</v>
      </c>
      <c r="AO11" s="5" t="s">
        <v>82</v>
      </c>
      <c r="AP11" s="5" t="s">
        <v>83</v>
      </c>
      <c r="AQ11" s="5" t="s">
        <v>238</v>
      </c>
      <c r="AR11" s="5" t="s">
        <v>85</v>
      </c>
      <c r="AS11" s="7" t="s">
        <v>86</v>
      </c>
    </row>
    <row r="12" spans="1:45" ht="80.25" customHeight="1" x14ac:dyDescent="0.25">
      <c r="A12" s="5" t="s">
        <v>239</v>
      </c>
      <c r="B12" s="6">
        <v>2024</v>
      </c>
      <c r="C12" s="5" t="s">
        <v>240</v>
      </c>
      <c r="D12" s="7" t="s">
        <v>192</v>
      </c>
      <c r="E12" s="5" t="s">
        <v>241</v>
      </c>
      <c r="F12" s="5" t="s">
        <v>242</v>
      </c>
      <c r="G12" s="5" t="s">
        <v>81</v>
      </c>
      <c r="H12" s="5" t="s">
        <v>243</v>
      </c>
      <c r="I12" s="5" t="s">
        <v>244</v>
      </c>
      <c r="J12" s="5" t="s">
        <v>245</v>
      </c>
      <c r="K12" s="5" t="s">
        <v>246</v>
      </c>
      <c r="L12" s="5" t="s">
        <v>81</v>
      </c>
      <c r="M12" s="5" t="s">
        <v>247</v>
      </c>
      <c r="N12" s="5" t="s">
        <v>248</v>
      </c>
      <c r="O12" s="5" t="s">
        <v>249</v>
      </c>
      <c r="P12" s="5" t="s">
        <v>250</v>
      </c>
      <c r="Q12" s="5" t="s">
        <v>251</v>
      </c>
      <c r="R12" s="5" t="s">
        <v>252</v>
      </c>
      <c r="S12" s="5" t="s">
        <v>253</v>
      </c>
      <c r="T12" s="5" t="s">
        <v>254</v>
      </c>
      <c r="U12" s="5">
        <v>515</v>
      </c>
      <c r="V12" s="5">
        <v>406</v>
      </c>
      <c r="W12" s="5" t="s">
        <v>255</v>
      </c>
      <c r="X12" s="5" t="s">
        <v>256</v>
      </c>
      <c r="Y12" s="5" t="s">
        <v>257</v>
      </c>
      <c r="Z12" s="5" t="s">
        <v>258</v>
      </c>
      <c r="AA12" s="5" t="s">
        <v>259</v>
      </c>
      <c r="AB12" s="5" t="s">
        <v>260</v>
      </c>
      <c r="AC12" s="5" t="s">
        <v>261</v>
      </c>
      <c r="AD12" s="5" t="s">
        <v>262</v>
      </c>
      <c r="AE12" s="5"/>
      <c r="AF12" s="5"/>
      <c r="AG12" s="5"/>
      <c r="AH12" s="5"/>
      <c r="AI12" s="5"/>
      <c r="AJ12" s="5"/>
      <c r="AK12" s="5"/>
      <c r="AL12" s="5"/>
      <c r="AM12" s="5"/>
      <c r="AN12" s="5"/>
      <c r="AO12" s="5"/>
      <c r="AP12" s="5" t="s">
        <v>263</v>
      </c>
      <c r="AQ12" s="5" t="s">
        <v>264</v>
      </c>
      <c r="AR12" s="5" t="s">
        <v>85</v>
      </c>
      <c r="AS12" s="7" t="s">
        <v>86</v>
      </c>
    </row>
    <row r="13" spans="1:45" ht="80.25" customHeight="1" x14ac:dyDescent="0.25">
      <c r="A13" s="5" t="s">
        <v>265</v>
      </c>
      <c r="B13" s="6">
        <v>2024</v>
      </c>
      <c r="C13" s="5" t="s">
        <v>266</v>
      </c>
      <c r="D13" s="7" t="s">
        <v>192</v>
      </c>
      <c r="E13" s="5" t="s">
        <v>267</v>
      </c>
      <c r="F13" s="5" t="s">
        <v>268</v>
      </c>
      <c r="G13" s="5"/>
      <c r="H13" s="5" t="s">
        <v>269</v>
      </c>
      <c r="I13" s="5"/>
      <c r="J13" s="5"/>
      <c r="K13" s="5" t="s">
        <v>270</v>
      </c>
      <c r="L13" s="5"/>
      <c r="M13" s="5"/>
      <c r="N13" s="5" t="s">
        <v>271</v>
      </c>
      <c r="O13" s="5"/>
      <c r="P13" s="5"/>
      <c r="Q13" s="5"/>
      <c r="R13" s="5"/>
      <c r="S13" s="5" t="s">
        <v>272</v>
      </c>
      <c r="T13" s="5" t="s">
        <v>273</v>
      </c>
      <c r="U13" s="8">
        <v>0.51</v>
      </c>
      <c r="V13" s="8">
        <v>0.49</v>
      </c>
      <c r="W13" s="5" t="s">
        <v>274</v>
      </c>
      <c r="X13" s="5"/>
      <c r="Y13" s="5"/>
      <c r="Z13" s="5"/>
      <c r="AA13" s="5"/>
      <c r="AB13" s="5"/>
      <c r="AC13" s="5"/>
      <c r="AD13" s="5"/>
      <c r="AE13" s="5"/>
      <c r="AF13" s="5"/>
      <c r="AG13" s="5"/>
      <c r="AH13" s="5"/>
      <c r="AI13" s="5"/>
      <c r="AJ13" s="11"/>
      <c r="AK13" s="5"/>
      <c r="AL13" s="5"/>
      <c r="AM13" s="5"/>
      <c r="AN13" s="5"/>
      <c r="AO13" s="5" t="s">
        <v>81</v>
      </c>
      <c r="AP13" s="5" t="s">
        <v>263</v>
      </c>
      <c r="AQ13" s="5" t="s">
        <v>275</v>
      </c>
      <c r="AR13" s="5" t="s">
        <v>85</v>
      </c>
      <c r="AS13" s="7" t="s">
        <v>86</v>
      </c>
    </row>
    <row r="14" spans="1:45" ht="80.25" customHeight="1" x14ac:dyDescent="0.25">
      <c r="A14" s="5" t="s">
        <v>276</v>
      </c>
      <c r="B14" s="6">
        <v>2024</v>
      </c>
      <c r="C14" s="5" t="s">
        <v>277</v>
      </c>
      <c r="D14" s="7" t="s">
        <v>192</v>
      </c>
      <c r="E14" s="5" t="s">
        <v>216</v>
      </c>
      <c r="F14" s="5" t="s">
        <v>278</v>
      </c>
      <c r="G14" s="5" t="s">
        <v>81</v>
      </c>
      <c r="H14" s="5" t="s">
        <v>279</v>
      </c>
      <c r="I14" s="5"/>
      <c r="J14" s="5" t="s">
        <v>280</v>
      </c>
      <c r="K14" s="5" t="s">
        <v>281</v>
      </c>
      <c r="L14" s="5" t="s">
        <v>81</v>
      </c>
      <c r="M14" s="5" t="s">
        <v>282</v>
      </c>
      <c r="N14" s="5" t="s">
        <v>283</v>
      </c>
      <c r="O14" s="5" t="s">
        <v>284</v>
      </c>
      <c r="P14" s="5"/>
      <c r="Q14" s="5"/>
      <c r="R14" s="5"/>
      <c r="S14" s="5"/>
      <c r="T14" s="5" t="s">
        <v>285</v>
      </c>
      <c r="U14" s="8">
        <v>0.28999999999999998</v>
      </c>
      <c r="V14" s="8">
        <v>0.71</v>
      </c>
      <c r="W14" s="5" t="s">
        <v>286</v>
      </c>
      <c r="X14" s="5" t="s">
        <v>287</v>
      </c>
      <c r="Y14" s="5" t="s">
        <v>288</v>
      </c>
      <c r="Z14" s="5" t="s">
        <v>289</v>
      </c>
      <c r="AA14" s="5" t="s">
        <v>290</v>
      </c>
      <c r="AB14" s="5" t="s">
        <v>291</v>
      </c>
      <c r="AC14" s="5"/>
      <c r="AD14" s="5" t="s">
        <v>292</v>
      </c>
      <c r="AE14" s="5"/>
      <c r="AF14" s="5"/>
      <c r="AG14" s="5"/>
      <c r="AH14" s="5"/>
      <c r="AI14" s="5"/>
      <c r="AJ14" s="5"/>
      <c r="AK14" s="5"/>
      <c r="AL14" s="5"/>
      <c r="AM14" s="5"/>
      <c r="AN14" s="5"/>
      <c r="AO14" s="5" t="s">
        <v>81</v>
      </c>
      <c r="AP14" s="5" t="s">
        <v>263</v>
      </c>
      <c r="AQ14" s="5" t="s">
        <v>293</v>
      </c>
      <c r="AR14" s="5" t="s">
        <v>85</v>
      </c>
      <c r="AS14" s="7" t="s">
        <v>86</v>
      </c>
    </row>
    <row r="15" spans="1:45" ht="80.25" customHeight="1" x14ac:dyDescent="0.25">
      <c r="A15" s="5" t="s">
        <v>294</v>
      </c>
      <c r="B15" s="6">
        <v>2025</v>
      </c>
      <c r="C15" s="5" t="s">
        <v>295</v>
      </c>
      <c r="D15" s="7" t="s">
        <v>192</v>
      </c>
      <c r="E15" s="5" t="s">
        <v>216</v>
      </c>
      <c r="F15" s="5" t="s">
        <v>296</v>
      </c>
      <c r="G15" s="5" t="s">
        <v>81</v>
      </c>
      <c r="H15" s="12" t="s">
        <v>297</v>
      </c>
      <c r="I15" s="5" t="s">
        <v>298</v>
      </c>
      <c r="J15" s="5" t="s">
        <v>299</v>
      </c>
      <c r="K15" s="12" t="s">
        <v>300</v>
      </c>
      <c r="L15" s="5" t="s">
        <v>81</v>
      </c>
      <c r="M15" s="5" t="s">
        <v>301</v>
      </c>
      <c r="N15" s="5" t="s">
        <v>302</v>
      </c>
      <c r="O15" s="5" t="s">
        <v>303</v>
      </c>
      <c r="P15" s="5" t="s">
        <v>304</v>
      </c>
      <c r="Q15" s="5" t="s">
        <v>305</v>
      </c>
      <c r="R15" s="5" t="s">
        <v>306</v>
      </c>
      <c r="S15" s="5" t="s">
        <v>307</v>
      </c>
      <c r="T15" s="5" t="s">
        <v>308</v>
      </c>
      <c r="U15" s="10">
        <f>100%-V15</f>
        <v>0.46099999999999997</v>
      </c>
      <c r="V15" s="10">
        <v>0.53900000000000003</v>
      </c>
      <c r="W15" s="5" t="s">
        <v>309</v>
      </c>
      <c r="X15" s="5" t="s">
        <v>310</v>
      </c>
      <c r="Y15" s="5" t="s">
        <v>311</v>
      </c>
      <c r="Z15" s="5" t="s">
        <v>312</v>
      </c>
      <c r="AA15" s="5" t="s">
        <v>313</v>
      </c>
      <c r="AB15" s="5" t="s">
        <v>314</v>
      </c>
      <c r="AC15" s="5" t="s">
        <v>315</v>
      </c>
      <c r="AD15" s="5" t="s">
        <v>316</v>
      </c>
      <c r="AE15" s="5" t="s">
        <v>80</v>
      </c>
      <c r="AF15" s="5" t="s">
        <v>80</v>
      </c>
      <c r="AG15" s="5" t="s">
        <v>80</v>
      </c>
      <c r="AH15" s="5" t="s">
        <v>80</v>
      </c>
      <c r="AI15" s="5" t="s">
        <v>80</v>
      </c>
      <c r="AJ15" s="5" t="s">
        <v>163</v>
      </c>
      <c r="AK15" s="5" t="s">
        <v>80</v>
      </c>
      <c r="AL15" s="5" t="s">
        <v>80</v>
      </c>
      <c r="AM15" s="5" t="s">
        <v>80</v>
      </c>
      <c r="AN15" s="5" t="s">
        <v>80</v>
      </c>
      <c r="AO15" s="5" t="s">
        <v>82</v>
      </c>
      <c r="AP15" s="5" t="s">
        <v>83</v>
      </c>
      <c r="AQ15" s="5" t="s">
        <v>317</v>
      </c>
      <c r="AR15" s="5" t="s">
        <v>85</v>
      </c>
      <c r="AS15" s="7" t="s">
        <v>86</v>
      </c>
    </row>
    <row r="16" spans="1:45" ht="80.25" customHeight="1" x14ac:dyDescent="0.25">
      <c r="A16" s="5" t="s">
        <v>318</v>
      </c>
      <c r="B16" s="6">
        <v>2024</v>
      </c>
      <c r="C16" s="5" t="s">
        <v>319</v>
      </c>
      <c r="D16" s="7" t="s">
        <v>192</v>
      </c>
      <c r="E16" s="5" t="s">
        <v>216</v>
      </c>
      <c r="F16" s="5" t="s">
        <v>320</v>
      </c>
      <c r="G16" s="5" t="s">
        <v>81</v>
      </c>
      <c r="H16" s="5" t="s">
        <v>321</v>
      </c>
      <c r="I16" s="5" t="s">
        <v>322</v>
      </c>
      <c r="J16" s="5" t="s">
        <v>323</v>
      </c>
      <c r="K16" s="5" t="s">
        <v>324</v>
      </c>
      <c r="L16" s="5" t="s">
        <v>81</v>
      </c>
      <c r="M16" s="5" t="s">
        <v>325</v>
      </c>
      <c r="N16" s="5" t="s">
        <v>326</v>
      </c>
      <c r="O16" s="5" t="s">
        <v>327</v>
      </c>
      <c r="P16" s="5" t="s">
        <v>328</v>
      </c>
      <c r="Q16" s="5" t="s">
        <v>329</v>
      </c>
      <c r="R16" s="5" t="s">
        <v>330</v>
      </c>
      <c r="S16" s="13" t="s">
        <v>331</v>
      </c>
      <c r="T16" s="5" t="s">
        <v>332</v>
      </c>
      <c r="U16" s="10">
        <f>100%-V16</f>
        <v>0.371</v>
      </c>
      <c r="V16" s="10">
        <v>0.629</v>
      </c>
      <c r="W16" s="5" t="s">
        <v>333</v>
      </c>
      <c r="X16" s="5" t="s">
        <v>310</v>
      </c>
      <c r="Y16" s="5" t="s">
        <v>334</v>
      </c>
      <c r="Z16" s="5" t="s">
        <v>335</v>
      </c>
      <c r="AA16" s="5" t="s">
        <v>336</v>
      </c>
      <c r="AB16" s="5" t="s">
        <v>337</v>
      </c>
      <c r="AC16" s="5" t="s">
        <v>338</v>
      </c>
      <c r="AD16" s="5" t="s">
        <v>339</v>
      </c>
      <c r="AE16" s="5" t="s">
        <v>80</v>
      </c>
      <c r="AF16" s="5" t="s">
        <v>80</v>
      </c>
      <c r="AG16" s="5" t="s">
        <v>80</v>
      </c>
      <c r="AH16" s="5" t="s">
        <v>80</v>
      </c>
      <c r="AI16" s="5" t="s">
        <v>80</v>
      </c>
      <c r="AJ16" s="5" t="s">
        <v>163</v>
      </c>
      <c r="AK16" s="5" t="s">
        <v>80</v>
      </c>
      <c r="AL16" s="5" t="s">
        <v>80</v>
      </c>
      <c r="AM16" s="5" t="s">
        <v>80</v>
      </c>
      <c r="AN16" s="5" t="s">
        <v>80</v>
      </c>
      <c r="AO16" s="5" t="s">
        <v>82</v>
      </c>
      <c r="AP16" s="5" t="s">
        <v>83</v>
      </c>
      <c r="AQ16" s="5" t="s">
        <v>340</v>
      </c>
      <c r="AR16" s="5" t="s">
        <v>85</v>
      </c>
      <c r="AS16" s="7" t="s">
        <v>86</v>
      </c>
    </row>
    <row r="17" spans="1:45" ht="80.25" customHeight="1" x14ac:dyDescent="0.25">
      <c r="A17" s="5" t="s">
        <v>341</v>
      </c>
      <c r="B17" s="6">
        <v>2025</v>
      </c>
      <c r="C17" s="5" t="s">
        <v>342</v>
      </c>
      <c r="D17" s="7" t="s">
        <v>192</v>
      </c>
      <c r="E17" s="5" t="s">
        <v>216</v>
      </c>
      <c r="F17" s="5" t="s">
        <v>343</v>
      </c>
      <c r="G17" s="5"/>
      <c r="H17" s="5" t="s">
        <v>344</v>
      </c>
      <c r="I17" s="5" t="s">
        <v>345</v>
      </c>
      <c r="J17" s="5" t="s">
        <v>346</v>
      </c>
      <c r="K17" s="5" t="s">
        <v>62</v>
      </c>
      <c r="L17" s="5" t="s">
        <v>81</v>
      </c>
      <c r="M17" s="5" t="s">
        <v>347</v>
      </c>
      <c r="N17" s="5"/>
      <c r="O17" s="5" t="s">
        <v>81</v>
      </c>
      <c r="P17" s="5" t="s">
        <v>348</v>
      </c>
      <c r="Q17" s="5" t="s">
        <v>347</v>
      </c>
      <c r="R17" s="5" t="s">
        <v>349</v>
      </c>
      <c r="S17" s="5" t="s">
        <v>350</v>
      </c>
      <c r="T17" s="5" t="s">
        <v>351</v>
      </c>
      <c r="U17" s="10">
        <f>100%-V17</f>
        <v>0.46740000000000004</v>
      </c>
      <c r="V17" s="10">
        <v>0.53259999999999996</v>
      </c>
      <c r="W17" s="5" t="s">
        <v>352</v>
      </c>
      <c r="X17" s="5" t="s">
        <v>353</v>
      </c>
      <c r="Y17" s="5" t="s">
        <v>74</v>
      </c>
      <c r="Z17" s="5" t="s">
        <v>354</v>
      </c>
      <c r="AA17" s="5" t="s">
        <v>355</v>
      </c>
      <c r="AB17" s="5" t="s">
        <v>356</v>
      </c>
      <c r="AC17" s="5"/>
      <c r="AD17" s="5" t="s">
        <v>357</v>
      </c>
      <c r="AE17" s="5"/>
      <c r="AF17" s="5"/>
      <c r="AG17" s="5"/>
      <c r="AH17" s="5"/>
      <c r="AI17" s="5"/>
      <c r="AJ17" s="5"/>
      <c r="AK17" s="5"/>
      <c r="AL17" s="5"/>
      <c r="AM17" s="5"/>
      <c r="AN17" s="5"/>
      <c r="AO17" s="5" t="s">
        <v>81</v>
      </c>
      <c r="AP17" s="5" t="s">
        <v>263</v>
      </c>
      <c r="AQ17" s="5" t="s">
        <v>358</v>
      </c>
      <c r="AR17" s="5" t="s">
        <v>85</v>
      </c>
      <c r="AS17" s="7" t="s">
        <v>86</v>
      </c>
    </row>
    <row r="18" spans="1:45" ht="80.25" customHeight="1" x14ac:dyDescent="0.25">
      <c r="A18" s="5" t="s">
        <v>359</v>
      </c>
      <c r="B18" s="6">
        <v>2025</v>
      </c>
      <c r="C18" s="5" t="s">
        <v>360</v>
      </c>
      <c r="D18" s="7" t="s">
        <v>192</v>
      </c>
      <c r="E18" s="5" t="s">
        <v>124</v>
      </c>
      <c r="F18" s="5" t="s">
        <v>361</v>
      </c>
      <c r="G18" s="5"/>
      <c r="H18" s="5" t="s">
        <v>362</v>
      </c>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t="s">
        <v>263</v>
      </c>
      <c r="AQ18" s="5" t="s">
        <v>363</v>
      </c>
      <c r="AR18" s="5" t="s">
        <v>85</v>
      </c>
      <c r="AS18" s="7" t="s">
        <v>86</v>
      </c>
    </row>
    <row r="19" spans="1:45" ht="80.25" customHeight="1" x14ac:dyDescent="0.25">
      <c r="A19" s="5" t="s">
        <v>165</v>
      </c>
      <c r="B19" s="6">
        <v>2023</v>
      </c>
      <c r="C19" s="5" t="s">
        <v>364</v>
      </c>
      <c r="D19" s="7" t="s">
        <v>192</v>
      </c>
      <c r="E19" s="5" t="s">
        <v>216</v>
      </c>
      <c r="F19" s="5" t="s">
        <v>365</v>
      </c>
      <c r="G19" s="5" t="s">
        <v>81</v>
      </c>
      <c r="H19" s="5" t="s">
        <v>366</v>
      </c>
      <c r="I19" s="5" t="s">
        <v>128</v>
      </c>
      <c r="J19" s="5" t="s">
        <v>367</v>
      </c>
      <c r="K19" s="5" t="s">
        <v>368</v>
      </c>
      <c r="L19" s="5" t="s">
        <v>81</v>
      </c>
      <c r="M19" s="5" t="s">
        <v>369</v>
      </c>
      <c r="N19" s="5" t="s">
        <v>370</v>
      </c>
      <c r="O19" s="5" t="s">
        <v>371</v>
      </c>
      <c r="P19" s="5" t="s">
        <v>372</v>
      </c>
      <c r="Q19" s="5" t="s">
        <v>373</v>
      </c>
      <c r="R19" s="5" t="s">
        <v>374</v>
      </c>
      <c r="S19" s="5" t="s">
        <v>375</v>
      </c>
      <c r="T19" s="5" t="s">
        <v>376</v>
      </c>
      <c r="U19" s="10">
        <f>100%-V19</f>
        <v>0.31399999999999995</v>
      </c>
      <c r="V19" s="10">
        <v>0.68600000000000005</v>
      </c>
      <c r="W19" s="5" t="s">
        <v>377</v>
      </c>
      <c r="X19" s="5" t="s">
        <v>81</v>
      </c>
      <c r="Y19" s="5" t="s">
        <v>288</v>
      </c>
      <c r="Z19" s="5" t="s">
        <v>378</v>
      </c>
      <c r="AA19" s="5"/>
      <c r="AB19" s="5" t="s">
        <v>378</v>
      </c>
      <c r="AC19" s="5" t="s">
        <v>379</v>
      </c>
      <c r="AD19" s="5" t="s">
        <v>380</v>
      </c>
      <c r="AE19" s="5" t="s">
        <v>80</v>
      </c>
      <c r="AF19" s="5" t="s">
        <v>80</v>
      </c>
      <c r="AG19" s="5" t="s">
        <v>80</v>
      </c>
      <c r="AH19" s="5" t="s">
        <v>80</v>
      </c>
      <c r="AI19" s="5" t="s">
        <v>80</v>
      </c>
      <c r="AJ19" s="5" t="s">
        <v>81</v>
      </c>
      <c r="AK19" s="5" t="s">
        <v>80</v>
      </c>
      <c r="AL19" s="5" t="s">
        <v>80</v>
      </c>
      <c r="AM19" s="5" t="s">
        <v>80</v>
      </c>
      <c r="AN19" s="5" t="s">
        <v>80</v>
      </c>
      <c r="AO19" s="5" t="s">
        <v>82</v>
      </c>
      <c r="AP19" s="5" t="s">
        <v>83</v>
      </c>
      <c r="AQ19" s="5" t="s">
        <v>381</v>
      </c>
      <c r="AR19" s="5" t="s">
        <v>85</v>
      </c>
      <c r="AS19" s="7" t="s">
        <v>86</v>
      </c>
    </row>
    <row r="20" spans="1:45" ht="80.25" customHeight="1" x14ac:dyDescent="0.25">
      <c r="A20" s="5" t="s">
        <v>382</v>
      </c>
      <c r="B20" s="6">
        <v>2025</v>
      </c>
      <c r="C20" s="5" t="s">
        <v>383</v>
      </c>
      <c r="D20" s="7" t="s">
        <v>192</v>
      </c>
      <c r="E20" s="5" t="s">
        <v>216</v>
      </c>
      <c r="F20" s="5" t="s">
        <v>384</v>
      </c>
      <c r="G20" s="5" t="s">
        <v>81</v>
      </c>
      <c r="H20" s="5" t="s">
        <v>385</v>
      </c>
      <c r="I20" s="5" t="s">
        <v>386</v>
      </c>
      <c r="J20" s="5" t="s">
        <v>387</v>
      </c>
      <c r="K20" s="5" t="s">
        <v>388</v>
      </c>
      <c r="L20" s="5" t="s">
        <v>81</v>
      </c>
      <c r="M20" s="5" t="s">
        <v>247</v>
      </c>
      <c r="N20" s="5" t="s">
        <v>389</v>
      </c>
      <c r="O20" s="5" t="s">
        <v>390</v>
      </c>
      <c r="P20" s="5" t="s">
        <v>391</v>
      </c>
      <c r="Q20" s="5" t="s">
        <v>392</v>
      </c>
      <c r="R20" s="5" t="s">
        <v>393</v>
      </c>
      <c r="S20" s="5" t="s">
        <v>394</v>
      </c>
      <c r="T20" s="5" t="s">
        <v>395</v>
      </c>
      <c r="U20" s="10">
        <f>100%-V20</f>
        <v>0.52200000000000002</v>
      </c>
      <c r="V20" s="10">
        <v>0.47799999999999998</v>
      </c>
      <c r="W20" s="5" t="s">
        <v>396</v>
      </c>
      <c r="X20" s="5" t="s">
        <v>397</v>
      </c>
      <c r="Y20" s="5" t="s">
        <v>398</v>
      </c>
      <c r="Z20" s="5" t="s">
        <v>399</v>
      </c>
      <c r="AA20" s="5" t="s">
        <v>400</v>
      </c>
      <c r="AB20" s="5" t="s">
        <v>401</v>
      </c>
      <c r="AC20" s="5" t="s">
        <v>402</v>
      </c>
      <c r="AD20" s="5" t="s">
        <v>403</v>
      </c>
      <c r="AE20" s="5" t="s">
        <v>80</v>
      </c>
      <c r="AF20" s="5" t="s">
        <v>212</v>
      </c>
      <c r="AG20" s="5" t="s">
        <v>80</v>
      </c>
      <c r="AH20" s="5" t="s">
        <v>80</v>
      </c>
      <c r="AI20" s="5" t="s">
        <v>80</v>
      </c>
      <c r="AJ20" s="5" t="s">
        <v>81</v>
      </c>
      <c r="AK20" s="5" t="s">
        <v>80</v>
      </c>
      <c r="AL20" s="5" t="s">
        <v>80</v>
      </c>
      <c r="AM20" s="5" t="s">
        <v>80</v>
      </c>
      <c r="AN20" s="5" t="s">
        <v>80</v>
      </c>
      <c r="AO20" s="5" t="s">
        <v>82</v>
      </c>
      <c r="AP20" s="5" t="s">
        <v>83</v>
      </c>
      <c r="AQ20" s="5" t="s">
        <v>404</v>
      </c>
      <c r="AR20" s="5" t="s">
        <v>85</v>
      </c>
      <c r="AS20" s="7" t="s">
        <v>86</v>
      </c>
    </row>
    <row r="21" spans="1:45" ht="80.25" customHeight="1" x14ac:dyDescent="0.25">
      <c r="A21" s="5" t="s">
        <v>405</v>
      </c>
      <c r="B21" s="6">
        <v>2024</v>
      </c>
      <c r="C21" s="5" t="s">
        <v>406</v>
      </c>
      <c r="D21" s="7" t="s">
        <v>192</v>
      </c>
      <c r="E21" s="5" t="s">
        <v>216</v>
      </c>
      <c r="F21" s="5" t="s">
        <v>407</v>
      </c>
      <c r="G21" s="5" t="s">
        <v>81</v>
      </c>
      <c r="H21" s="5" t="s">
        <v>408</v>
      </c>
      <c r="I21" s="5" t="s">
        <v>409</v>
      </c>
      <c r="J21" s="5" t="s">
        <v>410</v>
      </c>
      <c r="K21" s="5" t="s">
        <v>411</v>
      </c>
      <c r="L21" s="5" t="s">
        <v>81</v>
      </c>
      <c r="M21" s="5" t="s">
        <v>247</v>
      </c>
      <c r="N21" s="5" t="s">
        <v>412</v>
      </c>
      <c r="O21" s="5" t="s">
        <v>413</v>
      </c>
      <c r="P21" s="5" t="s">
        <v>414</v>
      </c>
      <c r="Q21" s="5" t="s">
        <v>415</v>
      </c>
      <c r="R21" s="5" t="s">
        <v>416</v>
      </c>
      <c r="S21" s="5" t="s">
        <v>229</v>
      </c>
      <c r="T21" s="5" t="s">
        <v>417</v>
      </c>
      <c r="U21" s="10">
        <v>0.48299999999999998</v>
      </c>
      <c r="V21" s="10">
        <v>0.51700000000000002</v>
      </c>
      <c r="W21" s="5" t="s">
        <v>418</v>
      </c>
      <c r="X21" s="5" t="s">
        <v>419</v>
      </c>
      <c r="Y21" s="5" t="s">
        <v>74</v>
      </c>
      <c r="Z21" s="5" t="s">
        <v>420</v>
      </c>
      <c r="AA21" s="5" t="s">
        <v>421</v>
      </c>
      <c r="AB21" s="5" t="s">
        <v>422</v>
      </c>
      <c r="AC21" s="5" t="s">
        <v>423</v>
      </c>
      <c r="AD21" s="5" t="s">
        <v>424</v>
      </c>
      <c r="AE21" s="5" t="s">
        <v>80</v>
      </c>
      <c r="AF21" s="5" t="s">
        <v>80</v>
      </c>
      <c r="AG21" s="5" t="s">
        <v>80</v>
      </c>
      <c r="AH21" s="5" t="s">
        <v>80</v>
      </c>
      <c r="AI21" s="5" t="s">
        <v>80</v>
      </c>
      <c r="AJ21" s="5" t="s">
        <v>81</v>
      </c>
      <c r="AK21" s="5" t="s">
        <v>80</v>
      </c>
      <c r="AL21" s="5" t="s">
        <v>80</v>
      </c>
      <c r="AM21" s="5" t="s">
        <v>80</v>
      </c>
      <c r="AN21" s="5" t="s">
        <v>80</v>
      </c>
      <c r="AO21" s="5" t="s">
        <v>82</v>
      </c>
      <c r="AP21" s="5" t="s">
        <v>83</v>
      </c>
      <c r="AQ21" s="5" t="s">
        <v>425</v>
      </c>
      <c r="AR21" s="5" t="s">
        <v>85</v>
      </c>
      <c r="AS21" s="7" t="s">
        <v>86</v>
      </c>
    </row>
    <row r="22" spans="1:45" ht="80.25" customHeight="1" x14ac:dyDescent="0.25">
      <c r="A22" s="2"/>
      <c r="B22" s="3"/>
      <c r="C22" s="2"/>
      <c r="D22" s="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4"/>
    </row>
    <row r="23" spans="1:45" ht="80.25" customHeight="1" x14ac:dyDescent="0.25">
      <c r="A23" s="2"/>
      <c r="B23" s="3"/>
      <c r="C23" s="2"/>
      <c r="D23" s="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4"/>
    </row>
    <row r="24" spans="1:45" ht="80.25" customHeight="1" x14ac:dyDescent="0.25">
      <c r="A24" s="2"/>
      <c r="B24" s="3"/>
      <c r="C24" s="2"/>
      <c r="D24" s="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4"/>
    </row>
    <row r="25" spans="1:45" ht="80.25" customHeight="1" x14ac:dyDescent="0.25">
      <c r="A25" s="2"/>
      <c r="B25" s="3"/>
      <c r="C25" s="2"/>
      <c r="D25" s="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4"/>
    </row>
    <row r="26" spans="1:45" ht="80.25" customHeight="1" x14ac:dyDescent="0.25">
      <c r="A26" s="2"/>
      <c r="B26" s="3"/>
      <c r="C26" s="2"/>
      <c r="D26" s="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4"/>
    </row>
    <row r="27" spans="1:45" ht="80.25" customHeight="1" x14ac:dyDescent="0.25">
      <c r="A27" s="2"/>
      <c r="B27" s="3"/>
      <c r="C27" s="2"/>
      <c r="D27" s="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4"/>
    </row>
    <row r="28" spans="1:45" ht="80.25" customHeight="1" x14ac:dyDescent="0.25">
      <c r="A28" s="2"/>
      <c r="B28" s="3"/>
      <c r="C28" s="2"/>
      <c r="D28" s="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4"/>
    </row>
    <row r="29" spans="1:45" ht="80.25" customHeight="1" x14ac:dyDescent="0.25">
      <c r="A29" s="2"/>
      <c r="B29" s="3"/>
      <c r="C29" s="2"/>
      <c r="D29" s="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4"/>
    </row>
    <row r="30" spans="1:45" ht="80.25" customHeight="1" x14ac:dyDescent="0.25">
      <c r="A30" s="2"/>
      <c r="B30" s="3"/>
      <c r="C30" s="2"/>
      <c r="D30" s="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4"/>
    </row>
    <row r="31" spans="1:45" ht="80.25" customHeight="1" x14ac:dyDescent="0.25">
      <c r="A31" s="2"/>
      <c r="B31" s="3"/>
      <c r="C31" s="2"/>
      <c r="D31" s="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4"/>
    </row>
    <row r="32" spans="1:45" ht="80.25" customHeight="1" x14ac:dyDescent="0.25">
      <c r="A32" s="2"/>
      <c r="B32" s="3"/>
      <c r="C32" s="2"/>
      <c r="D32" s="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4"/>
    </row>
    <row r="33" spans="1:45" ht="80.25" customHeight="1" x14ac:dyDescent="0.25">
      <c r="A33" s="2"/>
      <c r="B33" s="3"/>
      <c r="C33" s="2"/>
      <c r="D33" s="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4"/>
    </row>
    <row r="34" spans="1:45" ht="80.25" customHeight="1" x14ac:dyDescent="0.25">
      <c r="A34" s="2"/>
      <c r="B34" s="3"/>
      <c r="C34" s="2"/>
      <c r="D34" s="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4"/>
    </row>
    <row r="35" spans="1:45" ht="80.25" customHeight="1" x14ac:dyDescent="0.25">
      <c r="A35" s="2"/>
      <c r="B35" s="3"/>
      <c r="C35" s="2"/>
      <c r="D35" s="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4"/>
    </row>
    <row r="36" spans="1:45" ht="80.25" customHeight="1" x14ac:dyDescent="0.25">
      <c r="A36" s="2"/>
      <c r="B36" s="3"/>
      <c r="C36" s="2"/>
      <c r="D36" s="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4"/>
    </row>
    <row r="37" spans="1:45" ht="80.25" customHeight="1" x14ac:dyDescent="0.25">
      <c r="A37" s="2"/>
      <c r="B37" s="3"/>
      <c r="C37" s="2"/>
      <c r="D37" s="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4"/>
    </row>
    <row r="38" spans="1:45" ht="80.25" customHeight="1" x14ac:dyDescent="0.25">
      <c r="A38" s="2"/>
      <c r="B38" s="3"/>
      <c r="C38" s="2"/>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4"/>
    </row>
    <row r="39" spans="1:45" ht="80.25" customHeight="1" x14ac:dyDescent="0.25">
      <c r="A39" s="2"/>
      <c r="B39" s="3"/>
      <c r="C39" s="2"/>
      <c r="D39" s="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4"/>
    </row>
    <row r="40" spans="1:45" ht="80.25" customHeight="1" x14ac:dyDescent="0.25">
      <c r="A40" s="2"/>
      <c r="B40" s="3"/>
      <c r="C40" s="2"/>
      <c r="D40" s="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4"/>
    </row>
    <row r="41" spans="1:45" ht="80.25" customHeight="1" x14ac:dyDescent="0.25">
      <c r="A41" s="2"/>
      <c r="B41" s="3"/>
      <c r="C41" s="2"/>
      <c r="D41" s="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4"/>
    </row>
    <row r="42" spans="1:45" ht="80.25" customHeight="1" x14ac:dyDescent="0.25">
      <c r="A42" s="2"/>
      <c r="B42" s="3"/>
      <c r="C42" s="2"/>
      <c r="D42" s="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4"/>
    </row>
    <row r="43" spans="1:45" ht="80.25" customHeight="1" x14ac:dyDescent="0.25">
      <c r="A43" s="2"/>
      <c r="B43" s="3"/>
      <c r="C43" s="2"/>
      <c r="D43" s="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4"/>
    </row>
    <row r="44" spans="1:45" ht="80.25" customHeight="1" x14ac:dyDescent="0.25">
      <c r="A44" s="2"/>
      <c r="B44" s="3"/>
      <c r="C44" s="2"/>
      <c r="D44" s="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4"/>
    </row>
    <row r="45" spans="1:45" ht="80.25" customHeight="1" x14ac:dyDescent="0.25">
      <c r="A45" s="2"/>
      <c r="B45" s="3"/>
      <c r="C45" s="2"/>
      <c r="D45" s="4"/>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4"/>
    </row>
    <row r="46" spans="1:45" ht="80.25" customHeight="1" x14ac:dyDescent="0.25">
      <c r="A46" s="2"/>
      <c r="B46" s="3"/>
      <c r="C46" s="2"/>
      <c r="D46" s="4"/>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4"/>
    </row>
    <row r="47" spans="1:45" ht="80.25" customHeight="1" x14ac:dyDescent="0.25">
      <c r="A47" s="2"/>
      <c r="B47" s="3"/>
      <c r="C47" s="2"/>
      <c r="D47" s="4"/>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4"/>
    </row>
    <row r="48" spans="1:45" ht="80.25" customHeight="1" x14ac:dyDescent="0.25">
      <c r="A48" s="2"/>
      <c r="B48" s="3"/>
      <c r="C48" s="2"/>
      <c r="D48" s="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4"/>
    </row>
    <row r="49" spans="1:45" ht="80.25" customHeight="1" x14ac:dyDescent="0.25">
      <c r="A49" s="2"/>
      <c r="B49" s="3"/>
      <c r="C49" s="2"/>
      <c r="D49" s="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4"/>
    </row>
    <row r="50" spans="1:45" ht="80.25" customHeight="1" x14ac:dyDescent="0.25">
      <c r="A50" s="2"/>
      <c r="B50" s="3"/>
      <c r="C50" s="2"/>
      <c r="D50" s="4"/>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4"/>
    </row>
    <row r="51" spans="1:45" ht="80.25" customHeight="1" x14ac:dyDescent="0.25">
      <c r="A51" s="2"/>
      <c r="B51" s="3"/>
      <c r="C51" s="2"/>
      <c r="D51" s="4"/>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4"/>
    </row>
    <row r="52" spans="1:45" ht="80.25" customHeight="1" x14ac:dyDescent="0.25">
      <c r="A52" s="2"/>
      <c r="B52" s="3"/>
      <c r="C52" s="2"/>
      <c r="D52" s="4"/>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4"/>
    </row>
    <row r="53" spans="1:45" ht="80.25" customHeight="1" x14ac:dyDescent="0.25">
      <c r="A53" s="2"/>
      <c r="B53" s="3"/>
      <c r="C53" s="2"/>
      <c r="D53" s="4"/>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4"/>
    </row>
    <row r="54" spans="1:45" ht="80.25" customHeight="1" x14ac:dyDescent="0.25">
      <c r="A54" s="2"/>
      <c r="B54" s="3"/>
      <c r="C54" s="2"/>
      <c r="D54" s="4"/>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4"/>
    </row>
    <row r="55" spans="1:45" ht="107.25" customHeight="1" x14ac:dyDescent="0.25">
      <c r="A55" s="2"/>
      <c r="B55" s="3"/>
      <c r="C55" s="2"/>
      <c r="D55" s="4"/>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4"/>
    </row>
    <row r="56" spans="1:45" ht="80.25" customHeight="1" x14ac:dyDescent="0.25">
      <c r="A56" s="2"/>
      <c r="B56" s="3"/>
      <c r="C56" s="2"/>
      <c r="D56" s="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4"/>
    </row>
    <row r="57" spans="1:45" ht="80.25" customHeight="1" x14ac:dyDescent="0.25">
      <c r="A57" s="2"/>
      <c r="B57" s="3"/>
      <c r="C57" s="2"/>
      <c r="D57" s="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4"/>
    </row>
    <row r="58" spans="1:45" ht="80.25" customHeight="1" x14ac:dyDescent="0.25">
      <c r="A58" s="2"/>
      <c r="B58" s="3"/>
      <c r="C58" s="2"/>
      <c r="D58" s="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4"/>
    </row>
    <row r="59" spans="1:45" ht="80.25" customHeight="1" x14ac:dyDescent="0.25">
      <c r="A59" s="2"/>
      <c r="B59" s="3"/>
      <c r="C59" s="2"/>
      <c r="D59" s="4"/>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4"/>
    </row>
    <row r="60" spans="1:45" ht="80.25" customHeight="1" x14ac:dyDescent="0.25">
      <c r="A60" s="2"/>
      <c r="B60" s="3"/>
      <c r="C60" s="2"/>
      <c r="D60" s="4"/>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4"/>
    </row>
    <row r="61" spans="1:45" ht="80.25" customHeight="1" x14ac:dyDescent="0.25">
      <c r="A61" s="2"/>
      <c r="B61" s="3"/>
      <c r="C61" s="2"/>
      <c r="D61" s="4"/>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4"/>
    </row>
    <row r="62" spans="1:45" ht="80.25" customHeight="1" x14ac:dyDescent="0.25">
      <c r="A62" s="2"/>
      <c r="B62" s="3"/>
      <c r="C62" s="2"/>
      <c r="D62" s="4"/>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4"/>
    </row>
    <row r="63" spans="1:45" ht="80.25" customHeight="1" x14ac:dyDescent="0.25">
      <c r="A63" s="2"/>
      <c r="B63" s="3"/>
      <c r="C63" s="2"/>
      <c r="D63" s="4"/>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4"/>
    </row>
    <row r="64" spans="1:45" ht="80.25" customHeight="1" x14ac:dyDescent="0.25">
      <c r="A64" s="2"/>
      <c r="B64" s="3"/>
      <c r="C64" s="2"/>
      <c r="D64" s="4"/>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4"/>
    </row>
    <row r="65" spans="1:45" ht="80.25" customHeight="1" x14ac:dyDescent="0.25">
      <c r="A65" s="2"/>
      <c r="B65" s="3"/>
      <c r="C65" s="2"/>
      <c r="D65" s="4"/>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4"/>
    </row>
    <row r="66" spans="1:45" ht="80.25" customHeight="1" x14ac:dyDescent="0.25">
      <c r="A66" s="2"/>
      <c r="B66" s="3"/>
      <c r="C66" s="2"/>
      <c r="D66" s="4"/>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4"/>
    </row>
    <row r="67" spans="1:45" ht="80.25" customHeight="1" x14ac:dyDescent="0.25">
      <c r="A67" s="2"/>
      <c r="B67" s="3"/>
      <c r="C67" s="2"/>
      <c r="D67" s="4"/>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4"/>
    </row>
    <row r="68" spans="1:45" ht="80.25" customHeight="1" x14ac:dyDescent="0.25">
      <c r="A68" s="2"/>
      <c r="B68" s="3"/>
      <c r="C68" s="2"/>
      <c r="D68" s="4"/>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4"/>
    </row>
    <row r="69" spans="1:45" ht="80.25" customHeight="1" x14ac:dyDescent="0.25">
      <c r="A69" s="2"/>
      <c r="B69" s="3"/>
      <c r="C69" s="2"/>
      <c r="D69" s="4"/>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4"/>
    </row>
    <row r="70" spans="1:45" ht="80.25" customHeight="1" x14ac:dyDescent="0.25">
      <c r="A70" s="2"/>
      <c r="B70" s="3"/>
      <c r="C70" s="2"/>
      <c r="D70" s="4"/>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4"/>
    </row>
    <row r="71" spans="1:45" ht="80.25" customHeight="1" x14ac:dyDescent="0.25">
      <c r="A71" s="2"/>
      <c r="B71" s="3"/>
      <c r="C71" s="2"/>
      <c r="D71" s="4"/>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4"/>
    </row>
    <row r="72" spans="1:45" ht="80.25" customHeight="1" x14ac:dyDescent="0.25">
      <c r="A72" s="2"/>
      <c r="B72" s="3"/>
      <c r="C72" s="2"/>
      <c r="D72" s="4"/>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4"/>
    </row>
    <row r="73" spans="1:45" ht="80.25" customHeight="1" x14ac:dyDescent="0.25">
      <c r="A73" s="2"/>
      <c r="B73" s="3"/>
      <c r="C73" s="2"/>
      <c r="D73" s="4"/>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4"/>
    </row>
    <row r="74" spans="1:45" ht="80.25" customHeight="1" x14ac:dyDescent="0.25">
      <c r="A74" s="2"/>
      <c r="B74" s="3"/>
      <c r="C74" s="2"/>
      <c r="D74" s="4"/>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4"/>
    </row>
    <row r="75" spans="1:45" ht="80.25" customHeight="1" x14ac:dyDescent="0.25">
      <c r="A75" s="2"/>
      <c r="B75" s="3"/>
      <c r="C75" s="2"/>
      <c r="D75" s="4"/>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4"/>
    </row>
  </sheetData>
  <autoFilter ref="D2:AS75" xr:uid="{00000000-0001-0000-0000-000000000000}"/>
  <mergeCells count="9">
    <mergeCell ref="A1:E1"/>
    <mergeCell ref="F1:H1"/>
    <mergeCell ref="I1:L1"/>
    <mergeCell ref="AE1:AO1"/>
    <mergeCell ref="AR1:AS1"/>
    <mergeCell ref="M1:S1"/>
    <mergeCell ref="T1:Y1"/>
    <mergeCell ref="Z1:AD1"/>
    <mergeCell ref="AP1:AQ1"/>
  </mergeCells>
  <dataValidations count="6">
    <dataValidation type="list" allowBlank="1" sqref="D3:D75" xr:uid="{00000000-0002-0000-0000-000000000000}">
      <formula1>"UPF,Min Processed"</formula1>
    </dataValidation>
    <dataValidation type="list" allowBlank="1" sqref="E3:E75" xr:uid="{00000000-0002-0000-0000-000001000000}">
      <formula1>"RCT,Prospective Cohort,Retrospective Cohort,Systematic Review,Meta-Analysis,Umbrella Review,Cross-Sectional"</formula1>
    </dataValidation>
    <dataValidation type="list" allowBlank="1" sqref="AF3:AN5 AF6:AQ6 AF7:AN7 AK12:AN13 AE3:AE75 AJ12 AF10:AN11 AF14:AN75 AF12:AI13 AF8:AQ9" xr:uid="{00000000-0002-0000-0000-000003000000}">
      <formula1>"Yes,No,Unclear,NA"</formula1>
    </dataValidation>
    <dataValidation type="list" allowBlank="1" sqref="AO3:AO5 AO7 AO10:AO75" xr:uid="{00000000-0002-0000-0000-000004000000}">
      <formula1>"+,-,Neutral"</formula1>
    </dataValidation>
    <dataValidation type="list" allowBlank="1" sqref="AP3:AP5 AP7 AP10:AP75" xr:uid="{00000000-0002-0000-0000-000005000000}">
      <formula1>"I,II,III,IV,V"</formula1>
    </dataValidation>
    <dataValidation type="list" allowBlank="1" sqref="AS3:AS75" xr:uid="{00000000-0002-0000-0000-000006000000}">
      <formula1>"Not Started,In Progress,Complete"</formula1>
    </dataValidation>
  </dataValidations>
  <pageMargins left="0.75" right="0.75" top="1" bottom="1" header="0.5" footer="0.5"/>
  <pageSetup paperSize="5" scale="50" fitToWidth="0" fitToHeight="0" orientation="landscape"/>
  <rowBreaks count="1" manualBreakCount="1">
    <brk id="4" max="16383" man="1"/>
  </rowBreaks>
  <colBreaks count="1" manualBreakCount="1">
    <brk id="7" max="1048575" man="1"/>
  </colBreak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5acf3f67-585c-462a-94f9-0e8032306a18">
      <Terms xmlns="http://schemas.microsoft.com/office/infopath/2007/PartnerControls"/>
    </lcf76f155ced4ddcb4097134ff3c332f>
    <SharedWithUsers xmlns="160abd0e-414f-47c5-a2d7-eced7709f37f">
      <UserInfo>
        <DisplayName/>
        <AccountId xsi:nil="true"/>
        <AccountType/>
      </UserInfo>
    </SharedWithUsers>
    <Added_x003f_ xmlns="5acf3f67-585c-462a-94f9-0e8032306a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BCB2FD9D0E60E4D9A540172FBC638A5" ma:contentTypeVersion="20" ma:contentTypeDescription="Create a new document." ma:contentTypeScope="" ma:versionID="673ef0d5390faac1c216dd066c1759b7">
  <xsd:schema xmlns:xsd="http://www.w3.org/2001/XMLSchema" xmlns:xs="http://www.w3.org/2001/XMLSchema" xmlns:p="http://schemas.microsoft.com/office/2006/metadata/properties" xmlns:ns2="5acf3f67-585c-462a-94f9-0e8032306a18" xmlns:ns3="160abd0e-414f-47c5-a2d7-eced7709f37f" xmlns:ns4="d853a810-d2a2-4c28-9ad9-9100c9a22e04" targetNamespace="http://schemas.microsoft.com/office/2006/metadata/properties" ma:root="true" ma:fieldsID="17b0aad9b176f0cab4043de4e58c2e02" ns2:_="" ns3:_="" ns4:_="">
    <xsd:import namespace="5acf3f67-585c-462a-94f9-0e8032306a18"/>
    <xsd:import namespace="160abd0e-414f-47c5-a2d7-eced7709f37f"/>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element ref="ns2:MediaServiceLocation" minOccurs="0"/>
                <xsd:element ref="ns2:Added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cf3f67-585c-462a-94f9-0e8032306a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Added_x003f_" ma:index="26" nillable="true" ma:displayName="Added?" ma:format="Dropdown" ma:internalName="Added_x003f_">
      <xsd:simpleType>
        <xsd:restriction base="dms:Choice">
          <xsd:enumeration value="Yes"/>
          <xsd:enumeration value="Choice 2"/>
          <xsd:enumeration value="Choice 3"/>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0abd0e-414f-47c5-a2d7-eced7709f37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7164e48-2eb0-4aa9-be91-6fb83a67d0dd}" ma:internalName="TaxCatchAll" ma:showField="CatchAllData" ma:web="160abd0e-414f-47c5-a2d7-eced7709f3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61709-CC0D-4280-9193-33B321DAFD5B}">
  <ds:schemaRefs>
    <ds:schemaRef ds:uri="http://schemas.microsoft.com/sharepoint/v3/contenttype/forms"/>
  </ds:schemaRefs>
</ds:datastoreItem>
</file>

<file path=customXml/itemProps2.xml><?xml version="1.0" encoding="utf-8"?>
<ds:datastoreItem xmlns:ds="http://schemas.openxmlformats.org/officeDocument/2006/customXml" ds:itemID="{8BECE8A9-8831-4C91-BE07-5A1C554BB07C}">
  <ds:schemaRefs>
    <ds:schemaRef ds:uri="http://schemas.microsoft.com/office/2006/metadata/properties"/>
    <ds:schemaRef ds:uri="http://schemas.microsoft.com/office/infopath/2007/PartnerControls"/>
    <ds:schemaRef ds:uri="d853a810-d2a2-4c28-9ad9-9100c9a22e04"/>
    <ds:schemaRef ds:uri="5acf3f67-585c-462a-94f9-0e8032306a18"/>
    <ds:schemaRef ds:uri="160abd0e-414f-47c5-a2d7-eced7709f37f"/>
  </ds:schemaRefs>
</ds:datastoreItem>
</file>

<file path=customXml/itemProps3.xml><?xml version="1.0" encoding="utf-8"?>
<ds:datastoreItem xmlns:ds="http://schemas.openxmlformats.org/officeDocument/2006/customXml" ds:itemID="{A26887BB-CA48-4461-B320-656298F272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cf3f67-585c-462a-94f9-0e8032306a18"/>
    <ds:schemaRef ds:uri="160abd0e-414f-47c5-a2d7-eced7709f37f"/>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Master Data Extraction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Garcia,Ilza  (DSHS)</cp:lastModifiedBy>
  <cp:revision/>
  <dcterms:created xsi:type="dcterms:W3CDTF">2026-04-02T17:25:20Z</dcterms:created>
  <dcterms:modified xsi:type="dcterms:W3CDTF">2026-09-02T13:12:36Z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0x0101002BCB2FD9D0E60E4D9A540172FBC638A5</vt:lpwstr>
  </property>
  <property fmtid="{D5CDD505-2E9C-101B-9397-08002B2CF9AE}" pid="3" name="_dlc_DocIdItemGuid">
    <vt:lpwstr>aa41e400-e7bb-4e9d-b56d-8f22d2eec908</vt:lpwstr>
  </property>
  <property fmtid="{D5CDD505-2E9C-101B-9397-08002B2CF9AE}" pid="4" name="Order">
    <vt:r8>540000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